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2025\JN 81_2025\RD JN 81_2025 Požarna zaščita_XX012 dop\"/>
    </mc:Choice>
  </mc:AlternateContent>
  <xr:revisionPtr revIDLastSave="0" documentId="13_ncr:1_{822ED03C-E148-4500-B098-4D81CFE76E7B}" xr6:coauthVersionLast="47" xr6:coauthVersionMax="47" xr10:uidLastSave="{00000000-0000-0000-0000-000000000000}"/>
  <bookViews>
    <workbookView xWindow="36045" yWindow="0" windowWidth="21600" windowHeight="12450" activeTab="1" xr2:uid="{9A6EE618-709B-412A-BCE4-AD90EE76BD20}"/>
  </bookViews>
  <sheets>
    <sheet name="Rekapitulacija" sheetId="1" r:id="rId1"/>
    <sheet name="Popis materiala in del" sheetId="9" r:id="rId2"/>
  </sheets>
  <definedNames>
    <definedName name="_xlnm.Print_Area" localSheetId="1">'Popis materiala in del'!$A$1:$F$261</definedName>
    <definedName name="_xlnm.Print_Area" localSheetId="0">Rekapitulacija!$A$1:$B$26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F260" i="9" l="1"/>
  <c r="F259" i="9"/>
  <c r="F258" i="9"/>
  <c r="F257" i="9"/>
  <c r="F256" i="9"/>
  <c r="F255" i="9"/>
  <c r="F254" i="9"/>
  <c r="F252" i="9"/>
  <c r="F251" i="9"/>
  <c r="F250" i="9"/>
  <c r="F249" i="9"/>
  <c r="F248" i="9"/>
  <c r="F247" i="9"/>
  <c r="F246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195" i="9"/>
  <c r="F194" i="9"/>
  <c r="F193" i="9"/>
  <c r="F192" i="9"/>
  <c r="F191" i="9"/>
  <c r="F190" i="9"/>
  <c r="F189" i="9"/>
  <c r="F187" i="9"/>
  <c r="F186" i="9"/>
  <c r="F185" i="9"/>
  <c r="F184" i="9"/>
  <c r="F183" i="9"/>
  <c r="F182" i="9"/>
  <c r="F181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0" i="9"/>
  <c r="F129" i="9"/>
  <c r="F128" i="9"/>
  <c r="F127" i="9"/>
  <c r="F126" i="9"/>
  <c r="F125" i="9"/>
  <c r="F124" i="9"/>
  <c r="F122" i="9"/>
  <c r="F121" i="9"/>
  <c r="F120" i="9"/>
  <c r="F119" i="9"/>
  <c r="F118" i="9"/>
  <c r="F117" i="9"/>
  <c r="F116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7" i="9"/>
  <c r="F96" i="9"/>
  <c r="F95" i="9"/>
  <c r="F94" i="9"/>
  <c r="F93" i="9"/>
  <c r="F92" i="9"/>
  <c r="F91" i="9"/>
  <c r="F90" i="9"/>
  <c r="F89" i="9"/>
  <c r="F88" i="9"/>
  <c r="F87" i="9"/>
  <c r="F86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196" i="9" l="1"/>
  <c r="F131" i="9"/>
  <c r="F261" i="9"/>
  <c r="F32" i="9"/>
  <c r="F65" i="9"/>
  <c r="F64" i="9"/>
  <c r="F63" i="9"/>
  <c r="F62" i="9"/>
  <c r="F61" i="9"/>
  <c r="F60" i="9"/>
  <c r="F59" i="9"/>
  <c r="F57" i="9"/>
  <c r="F56" i="9"/>
  <c r="F55" i="9"/>
  <c r="F54" i="9"/>
  <c r="F53" i="9"/>
  <c r="F52" i="9"/>
  <c r="F51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31" i="9"/>
  <c r="F30" i="9"/>
  <c r="F29" i="9"/>
  <c r="F28" i="9"/>
  <c r="F19" i="9"/>
  <c r="F18" i="9"/>
  <c r="F17" i="9"/>
  <c r="F16" i="9"/>
  <c r="F15" i="9"/>
  <c r="F14" i="9"/>
  <c r="F13" i="9"/>
  <c r="F27" i="9" l="1"/>
  <c r="F26" i="9"/>
  <c r="F25" i="9"/>
  <c r="F24" i="9"/>
  <c r="F23" i="9"/>
  <c r="F22" i="9"/>
  <c r="F12" i="9"/>
  <c r="F11" i="9"/>
  <c r="F10" i="9"/>
  <c r="F9" i="9"/>
  <c r="F8" i="9"/>
  <c r="F6" i="9"/>
  <c r="F21" i="9"/>
  <c r="F7" i="9"/>
  <c r="F66" i="9" l="1"/>
  <c r="B4" i="1" s="1"/>
  <c r="B9" i="1" l="1"/>
</calcChain>
</file>

<file path=xl/sharedStrings.xml><?xml version="1.0" encoding="utf-8"?>
<sst xmlns="http://schemas.openxmlformats.org/spreadsheetml/2006/main" count="742" uniqueCount="150">
  <si>
    <t xml:space="preserve">Vse vrednosti so izražene v evrih. </t>
  </si>
  <si>
    <t xml:space="preserve">Cene in vrednosti so obračunane in zaokrožene na dve (2) decimalki. </t>
  </si>
  <si>
    <t>Datum:</t>
  </si>
  <si>
    <t>Kraj:</t>
  </si>
  <si>
    <t>Žig</t>
  </si>
  <si>
    <t>Ponudnik:</t>
  </si>
  <si>
    <t>(Ime, priimek in podpis pooblaščene osebe)</t>
  </si>
  <si>
    <t>Količina</t>
  </si>
  <si>
    <t>Rekapitulacija</t>
  </si>
  <si>
    <t>Opis postavke</t>
  </si>
  <si>
    <t>Št.</t>
  </si>
  <si>
    <t>Enota</t>
  </si>
  <si>
    <t>Vrednost postavke [EUR]</t>
  </si>
  <si>
    <t>Cena na enoto
[EUR]</t>
  </si>
  <si>
    <t>kpl</t>
  </si>
  <si>
    <t>kos</t>
  </si>
  <si>
    <t>Opomba: Ponudnik v listu »Popis material in del« izpolni oziroma vpiše ceno na enoto (modra polja) posamezne postavke</t>
  </si>
  <si>
    <t>Elektro inštalacije</t>
  </si>
  <si>
    <t>m</t>
  </si>
  <si>
    <t>Javljanje požara - Material</t>
  </si>
  <si>
    <t>Skupaj</t>
  </si>
  <si>
    <t>(*vrednost, ki jo ponudnik vpiše na obrazec Ponudba OBR-1)</t>
  </si>
  <si>
    <t>Predračunska cena (brez DDV)*</t>
  </si>
  <si>
    <t>A. Vgradnja sistema samodejnega gašenja in javljanja na mostno dvigala MD2</t>
  </si>
  <si>
    <t>B. Vgradnja sistema samodejnega gašenja in javljanja na mostno dvigala MD3</t>
  </si>
  <si>
    <t>C. Vgradnja sistema samodejnega gašenja in javljanja na mostno dvigala MD4</t>
  </si>
  <si>
    <t>D. Vgradnja sistema samodejnega gašenja in javljanja na konbiniran stroj KS</t>
  </si>
  <si>
    <t>1.1.</t>
  </si>
  <si>
    <t>1.2.</t>
  </si>
  <si>
    <t>1.3.</t>
  </si>
  <si>
    <t>1.4.</t>
  </si>
  <si>
    <t>1.5.</t>
  </si>
  <si>
    <t>1.6.</t>
  </si>
  <si>
    <t>1.7.</t>
  </si>
  <si>
    <t>1.8.</t>
  </si>
  <si>
    <t>2.2.</t>
  </si>
  <si>
    <t>3.3.</t>
  </si>
  <si>
    <t>Aku baterija 12v, min. 12AH</t>
  </si>
  <si>
    <t>1.9.</t>
  </si>
  <si>
    <t>1.10.</t>
  </si>
  <si>
    <t>1.11.</t>
  </si>
  <si>
    <t>1.12.</t>
  </si>
  <si>
    <t>ASDJ aspiracijski dimni javljalnik - aspiracijski cevni sistem, odsesovanja, ki vsebuje vzorčevalne cevi; kolena, skobe, končne vzorčevalne zaključke; drobni vezni in pritrdilni material, vse komplet dobava aspiracijskega cevovoda</t>
  </si>
  <si>
    <t>1.13.</t>
  </si>
  <si>
    <t>1.14.</t>
  </si>
  <si>
    <t>Javljalnik ročni vodotesni s pripadajočo označevalno ploščo ROČNI JAVLJALNIK</t>
  </si>
  <si>
    <t>Tipka za preklic gašenja s pripadajočo označevalno ploščo STOP GAŠENJE</t>
  </si>
  <si>
    <t>Sirena z bliskavko zunanja 24 VDC, 110dB, IP65 s pripadajočo označevalno ploščco SIRENA</t>
  </si>
  <si>
    <t>Označevalna plošča PROSTOR-GAŠENJE NOVEC</t>
  </si>
  <si>
    <t>Označevalna plošča</t>
  </si>
  <si>
    <t>2.1.</t>
  </si>
  <si>
    <t>2.3.</t>
  </si>
  <si>
    <t>2.4.</t>
  </si>
  <si>
    <t>2.5.</t>
  </si>
  <si>
    <t>2.6.</t>
  </si>
  <si>
    <t>2.7.</t>
  </si>
  <si>
    <t>2.8.</t>
  </si>
  <si>
    <t>Javljanje požara - Delo in priklopni stroški</t>
  </si>
  <si>
    <t>Montaža požarnega sistema
Vgradnja centralne naprave, adresiranje in označevanje adresnih javljalnikov, vmesnikov in ostalih elementov, vstavljanje javljalnikov na zmontirana in zvezana podnožja, priklop in preizkus sistema, izdaja internega zapisnika o spuščanju sistema v pogon, prevozni stroški</t>
  </si>
  <si>
    <t>Izdelava delavniških risb (PDN), shem in popisa – elektro
Izdelava delavniških risb, na podlagi digitalnih tlorisnih podlog, vezalnih shem in izdelava popisa materiala, del in inštalacij, predaja v elektronski obliki (po potrebi tiskan izvod)</t>
  </si>
  <si>
    <t>Projekt PID - elektro
Izdelava projektne dokumentacije PID, na podlagi digitaliziranih tlorisnih podlog.</t>
  </si>
  <si>
    <t>Izobraževanje požarnega sistema
Šolanje uporabnika za upravljanje sistema v enkratnem terminu po dogovoru z uporabnikom</t>
  </si>
  <si>
    <t>2.9.</t>
  </si>
  <si>
    <t>2.10.</t>
  </si>
  <si>
    <t>2.11.</t>
  </si>
  <si>
    <t>GNC dograditev na objektu
finalno parametriranje, testiranje sistema, prevozni stroški</t>
  </si>
  <si>
    <t>Sodelovanje pri pregledu gasilnega sistema
Sodelovanje naših serviserjev pri izvedbi funkcionalnega pregleda STABILNE GASILNE NAPRAVE</t>
  </si>
  <si>
    <t>Navodila za obratovanje in vzdrževanje
Izdelava navodila za obratovanje in vzdrževanje (NOV), skupaj z vso pripadajočo tehnično dokumentacijo.</t>
  </si>
  <si>
    <t>2.12.</t>
  </si>
  <si>
    <t>Drobni pritrdilni in vezni material</t>
  </si>
  <si>
    <t>Strojna oprema</t>
  </si>
  <si>
    <t>Skupaj vgradnja sistema samodejnega gašenja in javljanja na mostnem dvigalu MD2</t>
  </si>
  <si>
    <t>A. Vgradnja sistema samodejnega gašenja in javljanja na mostnem dvigalu MD2</t>
  </si>
  <si>
    <t>3.1.</t>
  </si>
  <si>
    <t>3.2.</t>
  </si>
  <si>
    <t>3.4.</t>
  </si>
  <si>
    <t>3.5.</t>
  </si>
  <si>
    <t>3.6.</t>
  </si>
  <si>
    <t>3.7.</t>
  </si>
  <si>
    <t>Etiketa Fill FSL 5112 (FSL)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</si>
  <si>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</si>
  <si>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</si>
  <si>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</si>
  <si>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</si>
  <si>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</si>
  <si>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</si>
  <si>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</si>
  <si>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</si>
  <si>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</si>
  <si>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Stikalo tlačno z merilnikom tlaka, 25 bar, 50 mm, NO kontakt lowP (FSL)</t>
  </si>
  <si>
    <t>Pnevmatski / Ročni aktivator (FSL)</t>
  </si>
  <si>
    <t>Ključ dvojni viličasti za aktivator 46-50 AF</t>
  </si>
  <si>
    <t>Prilagodilni člen iz 2" na 2" za 80lt, 120lt, 150lt, 180lt jekl. (FSL)</t>
  </si>
  <si>
    <t>Šoba 15mm (0.5") 180° (FSL)</t>
  </si>
  <si>
    <t>Šoba 15mm (0.5") 360° (FSL)</t>
  </si>
  <si>
    <t>Cev brezšivna pocinkana DN 32 (1 1/4") - 42,4x3,56 RAL 3000</t>
  </si>
  <si>
    <t>Cev brezšivna pocinkana DN 15 (1/2") - 21,3x2,77 RAL 3000</t>
  </si>
  <si>
    <t>Drobni pritrdilni material 
Obešala cevovoda, nosilci, navojne palice, kotniki, …</t>
  </si>
  <si>
    <t>kg</t>
  </si>
  <si>
    <t>4.1.</t>
  </si>
  <si>
    <t>Strojna oprema - Delo in priklopni stroški</t>
  </si>
  <si>
    <t>4.2.</t>
  </si>
  <si>
    <t>4.3.</t>
  </si>
  <si>
    <t>4.4.</t>
  </si>
  <si>
    <t>4.5.</t>
  </si>
  <si>
    <t>4.6.</t>
  </si>
  <si>
    <t>4.7.</t>
  </si>
  <si>
    <t>Izdelava strojnih instalacij
Izdelava strojnih instalacij, komplet z montažo, tlačnimi preizkusi, montaža jeklenk in opreme, barvanje cevovodov, drobni instalacijski material, označevalne tablice, potni stroški in manipulativni stroški.</t>
  </si>
  <si>
    <t>Projekt PID - strojni
Izdelava strojne projektne dokumentacije PID, na podlagi digitaliziranih tlorisnih podlog, ki jih priskrbi naročnik</t>
  </si>
  <si>
    <t>Preboji skozi steno - tesnenje</t>
  </si>
  <si>
    <t>Test zrakotesnosti prostora, volumen do 250 m3
Test tesnosti in določitev časa zadrževanja ustrezne gasilne mešanice skladno z ISO14520</t>
  </si>
  <si>
    <t>Izračun pretoka plina za gasilno cono, hidravlični izračun postavitve cevovoda šob in strojne opreme gašenja po proizvajalčevem programu</t>
  </si>
  <si>
    <t>5.1.</t>
  </si>
  <si>
    <t>5.2.</t>
  </si>
  <si>
    <t>5.3.</t>
  </si>
  <si>
    <t>5.4.</t>
  </si>
  <si>
    <t>5.5.</t>
  </si>
  <si>
    <t>5.6.</t>
  </si>
  <si>
    <t>5.7.</t>
  </si>
  <si>
    <t>Montaža in povezovanje elementov
Montaža in povezovanje podnožij javljalnikov in ostalih elementov sistema za javljanje požara</t>
  </si>
  <si>
    <t>Montaža kabla NYM-J (PGP) 3x1,5, dobava in polaganje kabla</t>
  </si>
  <si>
    <t>Montaža kabla JY/ST/Y 1x2x1,0 rdeč, dobava in polaganje kabla</t>
  </si>
  <si>
    <t>Montaža korita NIK 1 SAMOLEPILNI, dobava in polaganje</t>
  </si>
  <si>
    <t>Montaža korita NIK 2 SAMOLEPILNI, dobava in polaganje</t>
  </si>
  <si>
    <t>Montaža gibljive PVC cevi fi 14 mm, dobava in polaganje cevi</t>
  </si>
  <si>
    <t>Skupaj vgradnja sistema samodejnega gašenja in javljanja na mostnem dvigalu MD4</t>
  </si>
  <si>
    <t>C. Vgradnja sistema samodejnega gašenja in javljanja na mostnem dvigalu MD4</t>
  </si>
  <si>
    <t>B. Vgradnja sistema samodejnega gašenja in javljanja na mostnem dvigalu MD3</t>
  </si>
  <si>
    <t>D. Vgradnja sistema samodejnega gašenja in javljanja na kombiniranem stroju KS</t>
  </si>
  <si>
    <t>Skupaj vgradnja sistema samodejnega gašenja in javljanja na kombiniranem stroju KS</t>
  </si>
  <si>
    <t>Naprava za javljanje požara
Analogna adresna naprava; v skladu z EN 54 2 in 4; z eno zanko, kapaciteta 126 adresnih elementov za javljanje požara, plina in SOS signalizacije; kpl z napajalnikom 5A, UPMO upravljalni modul in CPMO centralno procesni modul. Modularno dodajanje do treh LIMO-Ap adresnih modulov in štirih LIMO-Ko konvencionalnih modulov ali VIMO vhodno-izhodnih modulov ali "enakovredno", mrežni modul, TCP/IP ali RS232 in modema. Možna vezava v mrežo do 16 central in/ali oddaljenih prikazovalnikov.</t>
  </si>
  <si>
    <t>Vhodno izhodni modul, 
npr. VIMO 400 ali "enakovredno"</t>
  </si>
  <si>
    <t>Mrežni modul za povezavo central, oddaljenih prikazovalnikov in komunikacijskih prehodov v enotno mrežo
npr. MRMO-400 ali "enakovredno"</t>
  </si>
  <si>
    <t>Komunikacijski prehod
modul za povezavo mreže v ethernet omrežje oziroma na PC, naprava mora omogočati komunikacijo sistem NJP-400 – SCADA
npr. GA-400 MODBUS/TCP DIN RAIL ali "enakovredno"</t>
  </si>
  <si>
    <t>Gasilni modul
npr. Sigma XT ali "enakovredno"</t>
  </si>
  <si>
    <t>Adresni optični javljalnik dima; inteligentni adresni optični javljalnik dima z izolatorjem vključno s podnožjem, tesnili in vsem potrebnim pridtrdilnim materialom
npr. OPT Soteria Apollo ali "enakovredno"</t>
  </si>
  <si>
    <t>Nosilec za javljalnike v dvojnem podu ali na stropu
npr. KP-01 ali "enakovredno"</t>
  </si>
  <si>
    <t>Izdelava programa za požarni sistem KENTEC ali "enakovredno"</t>
  </si>
  <si>
    <t>Izdelava programa za požarni sistem NJP-400 ali "enakovredno"</t>
  </si>
  <si>
    <t>Grafično nadzorni center (v nadaljevanju: GNC) vnos tlorisov ACAD
Odstranitev grafičnih elementov iz osnovnih ACAD-ovih predlog, prilagoditev velikosti ACAD-ovih tlorisov na resolucijo GNC-ja, monitorja in vnos v grafični del SCADE</t>
  </si>
  <si>
    <t>GNC vnos elementov
Vnos točk v GNC (javljalniki, vmesniki, itd). Prenos podatkov iz konfiguracijske datoteke požarne centrale na grafične podlage za GNC, ki vključuje:
-razdelitev javljalnikov in adresnih vmesnikov po posameznih etažah,
-določitev atributov vsakega javljalnika posebej, ki omogočajo ustrezno barvanje za ponazoritev stanja točke (rdeča, rumena, oranžna, zelena, modra) v odvisnosti od dogodka, ki ga vsaka točka lahko generira (alarm, izklop, napaka, normalno stanje, nealarmni dogodek),
-določitev in vnos tekstovnih in številčnih oznak za vsak prikazan javljalnik ali adresni vmesnik,
-natančno razporeditev javljalnikov in vmesnikov po posameznih prostorih na grafičnem tlorisu,
-vnos vseh nadzornih elementov (PP vrata, klima naprave, itd.),
-postavitev ukaznih gumbov za pošiljanje ukazov v požarni sistem za omogočanje upravljanja,
-definiranje klientov in njihov dostop do baze dogodkov.</t>
  </si>
  <si>
    <t xml:space="preserve">Jeklenka NOVEC 120lt 25bar z el.aktivatorjem FSL ali "enakovredno" - Pokončna plinska jeklenka </t>
  </si>
  <si>
    <t>Plin NOVEC (FK-5-1-12) ali "enakovredno"</t>
  </si>
  <si>
    <t>Stikalo za kontrolo izpusta plina NOVEC (FSL) ali "enakovredno"</t>
  </si>
  <si>
    <t>Cev brezšivna pocinkana DN 25 (1") - 33,4x3,38 RAL 3000</t>
  </si>
  <si>
    <t>Znak Pozor FK-5-1-12 - Foamex ali "enakovredno"</t>
  </si>
  <si>
    <t>Znak Manual Release FK-5-1-12 - Foamex ali "enakovredno"</t>
  </si>
  <si>
    <t>Izdelava delavniških risb (PDN oz. komplet projektne dokumentacije), shem in popisa – strojni
izdelava delavniških risb, na podlagi digitalnih tlorisnih podlog, ki jih priskrbi naročnik, vezalnih shem in izdelava popisa materiala, del in inštalacij, predaja v elektronski obliki (po potrebi tiskan izvod)</t>
  </si>
  <si>
    <t>Skupaj vgradnja sistema samodejnega gašenja in javljanja na mostnem dvigalu MD3</t>
  </si>
  <si>
    <t xml:space="preserve">Opomba: Priloga 1 "Ponudbeni predračun JN 81/2025" mora v ponudbeni dokumentaciji imeti izpolnjene in priložene vse liste dokumenta (»Rekapitulacija« in »Popis materiala in del«).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</si>
</sst>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424];\-#,##0.00\ [$€-424]"/>
  </numFmts>
  <fonts count="16" x14ac:knownFonts="1">
    <font>
      <sz val="11"/>
      <color theme="1"/>
      <name val="Tahoma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Mangal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9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theme="4"/>
      <name val="Tahoma"/>
      <family val="2"/>
      <charset val="238"/>
    </font>
    <font>
      <b/>
      <i/>
      <sz val="10"/>
      <color theme="4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8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</cellStyleXfs>
  <cellXfs count="80">
    <xf numFmtId="0" fontId="0" fillId="0" borderId="0" xfId="0"/>
    <xf numFmtId="2" fontId="8" fillId="3" borderId="7" xfId="6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6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164" fontId="5" fillId="0" borderId="5" xfId="0" applyNumberFormat="1" applyFont="1" applyBorder="1" applyAlignment="1">
      <alignment horizontal="center"/>
    </xf>
    <xf numFmtId="0" fontId="5" fillId="0" borderId="15" xfId="0" applyFont="1" applyBorder="1"/>
    <xf numFmtId="164" fontId="5" fillId="4" borderId="7" xfId="0" applyNumberFormat="1" applyFont="1" applyFill="1" applyBorder="1"/>
    <xf numFmtId="0" fontId="15" fillId="0" borderId="14" xfId="0" applyFont="1" applyBorder="1"/>
    <xf numFmtId="0" fontId="5" fillId="0" borderId="1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4" xfId="0" applyFont="1" applyBorder="1"/>
    <xf numFmtId="0" fontId="6" fillId="0" borderId="14" xfId="0" applyFont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5" fillId="0" borderId="11" xfId="0" applyFont="1" applyBorder="1"/>
    <xf numFmtId="0" fontId="6" fillId="0" borderId="14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6" applyFont="1"/>
    <xf numFmtId="0" fontId="10" fillId="0" borderId="1" xfId="6" applyFont="1" applyBorder="1" applyAlignment="1">
      <alignment vertical="center"/>
    </xf>
    <xf numFmtId="0" fontId="10" fillId="0" borderId="1" xfId="6" applyFont="1" applyBorder="1" applyAlignment="1">
      <alignment horizontal="center" vertical="center"/>
    </xf>
    <xf numFmtId="165" fontId="10" fillId="0" borderId="1" xfId="6" applyNumberFormat="1" applyFont="1" applyBorder="1" applyAlignment="1">
      <alignment horizontal="center" vertical="center" wrapText="1"/>
    </xf>
    <xf numFmtId="2" fontId="7" fillId="0" borderId="1" xfId="6" applyNumberFormat="1" applyFont="1" applyBorder="1" applyAlignment="1">
      <alignment horizontal="center" vertical="center" wrapText="1"/>
    </xf>
    <xf numFmtId="165" fontId="7" fillId="0" borderId="1" xfId="6" applyNumberFormat="1" applyFont="1" applyBorder="1" applyAlignment="1">
      <alignment horizontal="center" vertical="center" wrapText="1"/>
    </xf>
    <xf numFmtId="0" fontId="7" fillId="6" borderId="1" xfId="6" applyFont="1" applyFill="1" applyBorder="1" applyAlignment="1">
      <alignment horizontal="left" vertical="top"/>
    </xf>
    <xf numFmtId="0" fontId="11" fillId="6" borderId="1" xfId="6" applyFont="1" applyFill="1" applyBorder="1" applyAlignment="1">
      <alignment horizontal="left" vertical="top" wrapText="1"/>
    </xf>
    <xf numFmtId="0" fontId="8" fillId="6" borderId="1" xfId="6" applyFont="1" applyFill="1" applyBorder="1"/>
    <xf numFmtId="0" fontId="8" fillId="6" borderId="1" xfId="6" applyFont="1" applyFill="1" applyBorder="1" applyAlignment="1">
      <alignment horizontal="center"/>
    </xf>
    <xf numFmtId="2" fontId="9" fillId="6" borderId="6" xfId="6" applyNumberFormat="1" applyFont="1" applyFill="1" applyBorder="1" applyAlignment="1">
      <alignment horizontal="center"/>
    </xf>
    <xf numFmtId="165" fontId="8" fillId="6" borderId="1" xfId="6" applyNumberFormat="1" applyFont="1" applyFill="1" applyBorder="1"/>
    <xf numFmtId="0" fontId="8" fillId="0" borderId="1" xfId="6" applyFont="1" applyBorder="1" applyAlignment="1">
      <alignment horizontal="center" vertical="top"/>
    </xf>
    <xf numFmtId="0" fontId="9" fillId="0" borderId="1" xfId="6" applyFont="1" applyBorder="1" applyAlignment="1">
      <alignment horizontal="left" vertical="top" wrapText="1"/>
    </xf>
    <xf numFmtId="2" fontId="8" fillId="0" borderId="1" xfId="6" applyNumberFormat="1" applyFont="1" applyBorder="1" applyAlignment="1">
      <alignment horizontal="center" vertical="center"/>
    </xf>
    <xf numFmtId="0" fontId="8" fillId="0" borderId="16" xfId="6" applyFont="1" applyBorder="1" applyAlignment="1">
      <alignment horizontal="center" vertical="center"/>
    </xf>
    <xf numFmtId="165" fontId="7" fillId="0" borderId="1" xfId="6" applyNumberFormat="1" applyFont="1" applyBorder="1"/>
    <xf numFmtId="0" fontId="8" fillId="0" borderId="1" xfId="6" applyFont="1" applyBorder="1" applyAlignment="1">
      <alignment horizontal="left" vertical="top"/>
    </xf>
    <xf numFmtId="2" fontId="9" fillId="0" borderId="1" xfId="6" applyNumberFormat="1" applyFont="1" applyBorder="1" applyAlignment="1">
      <alignment horizontal="center" vertical="center"/>
    </xf>
    <xf numFmtId="0" fontId="8" fillId="0" borderId="16" xfId="6" applyFont="1" applyBorder="1" applyAlignment="1">
      <alignment horizontal="center"/>
    </xf>
    <xf numFmtId="0" fontId="8" fillId="0" borderId="1" xfId="6" applyFont="1" applyBorder="1" applyAlignment="1">
      <alignment horizontal="left" vertical="top" wrapText="1"/>
    </xf>
    <xf numFmtId="16" fontId="8" fillId="0" borderId="1" xfId="6" applyNumberFormat="1" applyFont="1" applyBorder="1" applyAlignment="1">
      <alignment horizontal="center" vertical="top"/>
    </xf>
    <xf numFmtId="0" fontId="8" fillId="0" borderId="1" xfId="6" applyFont="1" applyBorder="1" applyAlignment="1">
      <alignment horizontal="right" vertical="top"/>
    </xf>
    <xf numFmtId="2" fontId="9" fillId="0" borderId="1" xfId="6" applyNumberFormat="1" applyFont="1" applyBorder="1" applyAlignment="1">
      <alignment horizontal="center"/>
    </xf>
    <xf numFmtId="0" fontId="7" fillId="6" borderId="1" xfId="6" applyFont="1" applyFill="1" applyBorder="1" applyAlignment="1">
      <alignment horizontal="left" vertical="top" wrapText="1"/>
    </xf>
    <xf numFmtId="2" fontId="9" fillId="6" borderId="1" xfId="6" applyNumberFormat="1" applyFont="1" applyFill="1" applyBorder="1" applyAlignment="1">
      <alignment horizontal="center"/>
    </xf>
    <xf numFmtId="0" fontId="8" fillId="6" borderId="16" xfId="6" applyFont="1" applyFill="1" applyBorder="1" applyAlignment="1">
      <alignment horizontal="center"/>
    </xf>
    <xf numFmtId="165" fontId="7" fillId="6" borderId="1" xfId="6" applyNumberFormat="1" applyFont="1" applyFill="1" applyBorder="1"/>
    <xf numFmtId="165" fontId="10" fillId="2" borderId="7" xfId="6" applyNumberFormat="1" applyFont="1" applyFill="1" applyBorder="1"/>
    <xf numFmtId="0" fontId="8" fillId="0" borderId="6" xfId="6" applyFont="1" applyBorder="1" applyAlignment="1">
      <alignment horizontal="right" vertical="top"/>
    </xf>
    <xf numFmtId="0" fontId="8" fillId="0" borderId="6" xfId="6" applyFont="1" applyBorder="1" applyAlignment="1">
      <alignment horizontal="left" vertical="top" wrapText="1"/>
    </xf>
    <xf numFmtId="2" fontId="9" fillId="0" borderId="6" xfId="6" applyNumberFormat="1" applyFont="1" applyBorder="1" applyAlignment="1">
      <alignment horizontal="center"/>
    </xf>
    <xf numFmtId="0" fontId="8" fillId="0" borderId="22" xfId="6" applyFont="1" applyBorder="1" applyAlignment="1">
      <alignment horizontal="center"/>
    </xf>
    <xf numFmtId="2" fontId="3" fillId="0" borderId="0" xfId="6" applyNumberFormat="1" applyFont="1" applyAlignment="1">
      <alignment horizontal="center"/>
    </xf>
    <xf numFmtId="165" fontId="3" fillId="0" borderId="0" xfId="6" applyNumberFormat="1" applyFont="1"/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10" fillId="0" borderId="1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 wrapText="1"/>
    </xf>
    <xf numFmtId="0" fontId="10" fillId="0" borderId="18" xfId="6" applyFont="1" applyBorder="1" applyAlignment="1">
      <alignment horizontal="center" vertical="center"/>
    </xf>
    <xf numFmtId="0" fontId="10" fillId="0" borderId="19" xfId="6" applyFont="1" applyBorder="1" applyAlignment="1">
      <alignment horizontal="center" vertical="center"/>
    </xf>
    <xf numFmtId="0" fontId="7" fillId="4" borderId="1" xfId="6" applyFont="1" applyFill="1" applyBorder="1" applyAlignment="1">
      <alignment horizontal="left"/>
    </xf>
    <xf numFmtId="0" fontId="7" fillId="0" borderId="17" xfId="6" applyFont="1" applyBorder="1" applyAlignment="1">
      <alignment horizontal="left"/>
    </xf>
    <xf numFmtId="0" fontId="7" fillId="0" borderId="18" xfId="6" applyFont="1" applyBorder="1" applyAlignment="1">
      <alignment horizontal="left"/>
    </xf>
    <xf numFmtId="0" fontId="3" fillId="5" borderId="1" xfId="6" applyFont="1" applyFill="1" applyBorder="1" applyAlignment="1">
      <alignment horizontal="center"/>
    </xf>
    <xf numFmtId="0" fontId="13" fillId="0" borderId="16" xfId="6" applyFont="1" applyBorder="1" applyAlignment="1">
      <alignment horizontal="left" vertical="top" wrapText="1"/>
    </xf>
    <xf numFmtId="0" fontId="14" fillId="0" borderId="17" xfId="6" applyFont="1" applyBorder="1" applyAlignment="1">
      <alignment horizontal="left" vertical="top" wrapText="1"/>
    </xf>
    <xf numFmtId="0" fontId="14" fillId="0" borderId="10" xfId="6" applyFont="1" applyBorder="1" applyAlignment="1">
      <alignment horizontal="left" vertical="top" wrapText="1"/>
    </xf>
    <xf numFmtId="0" fontId="10" fillId="0" borderId="14" xfId="6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0" fillId="0" borderId="20" xfId="6" applyFont="1" applyBorder="1" applyAlignment="1">
      <alignment horizontal="center" vertical="center"/>
    </xf>
    <xf numFmtId="0" fontId="7" fillId="4" borderId="21" xfId="6" applyFont="1" applyFill="1" applyBorder="1" applyAlignment="1">
      <alignment horizontal="left"/>
    </xf>
  </cellXfs>
  <cellStyles count="7">
    <cellStyle name="Navadno 4" xfId="4" xr:uid="{EBF8C0AC-E9A4-4D07-B13A-A6AA82A14D34}"/>
    <cellStyle name="Navadno 5" xfId="3" xr:uid="{6D35C808-C13A-4B07-874A-951E2C3384D9}"/>
    <cellStyle name="Navadno 6" xfId="2" xr:uid="{E953015F-7C09-41A9-9996-CC261039347D}"/>
    <cellStyle name="Normal" xfId="0" builtinId="0"/>
    <cellStyle name="Normal 2" xfId="1" xr:uid="{3948119B-3F87-45AB-8B40-667AC88AA98A}"/>
    <cellStyle name="Normal 3" xfId="5" xr:uid="{42CF4FF1-5F12-4AFA-BBC6-22DBC6C40026}"/>
    <cellStyle name="Normal 4" xfId="6" xr:uid="{3D807A03-BB53-478D-9685-29DB930709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65D4-4DA8-4D9D-894B-BFD089EBD950}">
  <dimension ref="A1:G23"/>
  <sheetViews>
    <sheetView view="pageLayout" zoomScaleNormal="80" workbookViewId="0">
      <selection activeCell="A20" sqref="A20"/>
    </sheetView>
  </sheetViews>
  <sheetFormatPr defaultColWidth="9" defaultRowHeight="12.75" x14ac:dyDescent="0.2"/>
  <cols>
    <col min="1" max="1" width="58.5" style="2" customWidth="1"/>
    <col min="2" max="2" width="28.5" style="2" customWidth="1"/>
    <col min="3" max="4" width="9" style="2"/>
    <col min="5" max="5" width="10.25" style="2" customWidth="1"/>
    <col min="6" max="6" width="6.25" style="2" customWidth="1"/>
    <col min="7" max="16384" width="9" style="2"/>
  </cols>
  <sheetData>
    <row r="1" spans="1:7" ht="15" customHeight="1" thickBot="1" x14ac:dyDescent="0.25">
      <c r="A1" s="62"/>
      <c r="B1" s="63"/>
    </row>
    <row r="2" spans="1:7" ht="35.25" customHeight="1" thickBot="1" x14ac:dyDescent="0.25">
      <c r="A2" s="60" t="s">
        <v>149</v>
      </c>
      <c r="B2" s="61"/>
    </row>
    <row r="3" spans="1:7" ht="17.25" customHeight="1" x14ac:dyDescent="0.2">
      <c r="A3" s="3" t="s">
        <v>8</v>
      </c>
      <c r="B3" s="4" t="s">
        <v>12</v>
      </c>
    </row>
    <row r="4" spans="1:7" ht="17.25" customHeight="1" x14ac:dyDescent="0.2">
      <c r="A4" s="5" t="s">
        <v>23</v>
      </c>
      <c r="B4" s="6">
        <f>'Popis materiala in del'!F66</f>
        <v>0</v>
      </c>
    </row>
    <row r="5" spans="1:7" ht="17.25" customHeight="1" x14ac:dyDescent="0.2">
      <c r="A5" s="5" t="s">
        <v>24</v>
      </c>
      <c r="B5" s="6">
        <f>'Popis materiala in del'!F131</f>
        <v>0</v>
      </c>
    </row>
    <row r="6" spans="1:7" ht="17.25" customHeight="1" x14ac:dyDescent="0.2">
      <c r="A6" s="5" t="s">
        <v>25</v>
      </c>
      <c r="B6" s="6">
        <f>'Popis materiala in del'!F196</f>
        <v>0</v>
      </c>
    </row>
    <row r="7" spans="1:7" ht="17.25" customHeight="1" thickBot="1" x14ac:dyDescent="0.25">
      <c r="A7" s="5" t="s">
        <v>26</v>
      </c>
      <c r="B7" s="6">
        <f>'Popis materiala in del'!F261</f>
        <v>0</v>
      </c>
    </row>
    <row r="8" spans="1:7" ht="13.5" thickBot="1" x14ac:dyDescent="0.25">
      <c r="A8" s="56" t="s">
        <v>20</v>
      </c>
      <c r="B8" s="57"/>
    </row>
    <row r="9" spans="1:7" ht="13.5" thickBot="1" x14ac:dyDescent="0.25">
      <c r="A9" s="7" t="s">
        <v>22</v>
      </c>
      <c r="B9" s="8">
        <f>SUM(B4:B7)</f>
        <v>0</v>
      </c>
    </row>
    <row r="10" spans="1:7" x14ac:dyDescent="0.2">
      <c r="A10" s="9" t="s">
        <v>21</v>
      </c>
      <c r="B10" s="10"/>
      <c r="C10" s="11"/>
      <c r="D10" s="11"/>
      <c r="E10" s="11"/>
      <c r="F10" s="11"/>
      <c r="G10" s="11"/>
    </row>
    <row r="11" spans="1:7" x14ac:dyDescent="0.2">
      <c r="A11" s="12"/>
      <c r="B11" s="10"/>
      <c r="C11" s="11"/>
      <c r="D11" s="11"/>
      <c r="E11" s="11"/>
      <c r="F11" s="11"/>
      <c r="G11" s="11"/>
    </row>
    <row r="12" spans="1:7" ht="12.75" customHeight="1" x14ac:dyDescent="0.2">
      <c r="A12" s="13" t="s">
        <v>0</v>
      </c>
      <c r="B12" s="14"/>
      <c r="C12" s="11"/>
      <c r="D12" s="11"/>
      <c r="E12" s="11"/>
      <c r="F12" s="11"/>
      <c r="G12" s="11"/>
    </row>
    <row r="13" spans="1:7" x14ac:dyDescent="0.2">
      <c r="A13" s="12"/>
      <c r="B13" s="15"/>
    </row>
    <row r="14" spans="1:7" x14ac:dyDescent="0.2">
      <c r="A14" s="16" t="s">
        <v>1</v>
      </c>
      <c r="B14" s="15"/>
    </row>
    <row r="15" spans="1:7" x14ac:dyDescent="0.2">
      <c r="A15" s="12"/>
      <c r="B15" s="15"/>
    </row>
    <row r="16" spans="1:7" x14ac:dyDescent="0.2">
      <c r="A16" s="17"/>
      <c r="B16" s="18"/>
    </row>
    <row r="19" spans="1:2" x14ac:dyDescent="0.2">
      <c r="A19" s="19" t="s">
        <v>2</v>
      </c>
      <c r="B19" s="2" t="s">
        <v>5</v>
      </c>
    </row>
    <row r="20" spans="1:2" x14ac:dyDescent="0.2">
      <c r="A20" s="2" t="s">
        <v>3</v>
      </c>
    </row>
    <row r="21" spans="1:2" x14ac:dyDescent="0.2">
      <c r="B21" s="58" t="s">
        <v>6</v>
      </c>
    </row>
    <row r="22" spans="1:2" x14ac:dyDescent="0.2">
      <c r="B22" s="59"/>
    </row>
    <row r="23" spans="1:2" x14ac:dyDescent="0.2">
      <c r="A23" s="20" t="s">
        <v>4</v>
      </c>
    </row>
  </sheetData>
  <sheetProtection algorithmName="SHA-512" hashValue="NbcXboVbVRZWzoZAJSkAiWr/c7Sr7N8fCjDwPTjCrd/p7L8QbNTtfY+IpZW8qLvkI7qk9oDBo5bCdlbofSIuDg==" saltValue="B8jdxEXD1GAgypzOmpTdmg==" spinCount="100000" sheet="1" selectLockedCells="1"/>
  <mergeCells count="4">
    <mergeCell ref="A8:B8"/>
    <mergeCell ref="B21:B22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&amp;L&amp;"Tahoma,Krepko"&amp;10Priloga 1: Ponudbeni predračun JN 81/2025 Požarna zaščita na ključnih osnovnih sredstvih na terminalu za razsute tovore</oddHeader>
    <oddFooter>&amp;L&amp;A&amp;C&amp;10Stran 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7D4-E862-4996-AA13-219D35AF70B9}">
  <dimension ref="A1:F261"/>
  <sheetViews>
    <sheetView tabSelected="1" view="pageLayout" topLeftCell="A30" zoomScale="85" zoomScaleNormal="85" zoomScaleSheetLayoutView="100" zoomScalePageLayoutView="85" workbookViewId="0">
      <selection activeCell="E6" sqref="E6"/>
    </sheetView>
  </sheetViews>
  <sheetFormatPr defaultColWidth="9.5" defaultRowHeight="12" x14ac:dyDescent="0.2"/>
  <cols>
    <col min="1" max="1" width="5.125" style="21" customWidth="1"/>
    <col min="2" max="2" width="104.625" style="21" customWidth="1"/>
    <col min="3" max="3" width="13.25" style="21" customWidth="1"/>
    <col min="4" max="4" width="8.75" style="21" customWidth="1"/>
    <col min="5" max="5" width="17.125" style="54" customWidth="1"/>
    <col min="6" max="6" width="22.5" style="55" customWidth="1"/>
    <col min="7" max="253" width="9.5" style="21"/>
    <col min="254" max="254" width="2.5" style="21" customWidth="1"/>
    <col min="255" max="255" width="5.125" style="21" customWidth="1"/>
    <col min="256" max="256" width="45.25" style="21" customWidth="1"/>
    <col min="257" max="257" width="22.5" style="21" customWidth="1"/>
    <col min="258" max="258" width="6.875" style="21" customWidth="1"/>
    <col min="259" max="259" width="2.125" style="21" customWidth="1"/>
    <col min="260" max="260" width="9.5" style="21"/>
    <col min="261" max="261" width="2.25" style="21" customWidth="1"/>
    <col min="262" max="262" width="11.25" style="21" customWidth="1"/>
    <col min="263" max="509" width="9.5" style="21"/>
    <col min="510" max="510" width="2.5" style="21" customWidth="1"/>
    <col min="511" max="511" width="5.125" style="21" customWidth="1"/>
    <col min="512" max="512" width="45.25" style="21" customWidth="1"/>
    <col min="513" max="513" width="22.5" style="21" customWidth="1"/>
    <col min="514" max="514" width="6.875" style="21" customWidth="1"/>
    <col min="515" max="515" width="2.125" style="21" customWidth="1"/>
    <col min="516" max="516" width="9.5" style="21"/>
    <col min="517" max="517" width="2.25" style="21" customWidth="1"/>
    <col min="518" max="518" width="11.25" style="21" customWidth="1"/>
    <col min="519" max="765" width="9.5" style="21"/>
    <col min="766" max="766" width="2.5" style="21" customWidth="1"/>
    <col min="767" max="767" width="5.125" style="21" customWidth="1"/>
    <col min="768" max="768" width="45.25" style="21" customWidth="1"/>
    <col min="769" max="769" width="22.5" style="21" customWidth="1"/>
    <col min="770" max="770" width="6.875" style="21" customWidth="1"/>
    <col min="771" max="771" width="2.125" style="21" customWidth="1"/>
    <col min="772" max="772" width="9.5" style="21"/>
    <col min="773" max="773" width="2.25" style="21" customWidth="1"/>
    <col min="774" max="774" width="11.25" style="21" customWidth="1"/>
    <col min="775" max="1021" width="9.5" style="21"/>
    <col min="1022" max="1022" width="2.5" style="21" customWidth="1"/>
    <col min="1023" max="1023" width="5.125" style="21" customWidth="1"/>
    <col min="1024" max="1024" width="45.25" style="21" customWidth="1"/>
    <col min="1025" max="1025" width="22.5" style="21" customWidth="1"/>
    <col min="1026" max="1026" width="6.875" style="21" customWidth="1"/>
    <col min="1027" max="1027" width="2.125" style="21" customWidth="1"/>
    <col min="1028" max="1028" width="9.5" style="21"/>
    <col min="1029" max="1029" width="2.25" style="21" customWidth="1"/>
    <col min="1030" max="1030" width="11.25" style="21" customWidth="1"/>
    <col min="1031" max="1277" width="9.5" style="21"/>
    <col min="1278" max="1278" width="2.5" style="21" customWidth="1"/>
    <col min="1279" max="1279" width="5.125" style="21" customWidth="1"/>
    <col min="1280" max="1280" width="45.25" style="21" customWidth="1"/>
    <col min="1281" max="1281" width="22.5" style="21" customWidth="1"/>
    <col min="1282" max="1282" width="6.875" style="21" customWidth="1"/>
    <col min="1283" max="1283" width="2.125" style="21" customWidth="1"/>
    <col min="1284" max="1284" width="9.5" style="21"/>
    <col min="1285" max="1285" width="2.25" style="21" customWidth="1"/>
    <col min="1286" max="1286" width="11.25" style="21" customWidth="1"/>
    <col min="1287" max="1533" width="9.5" style="21"/>
    <col min="1534" max="1534" width="2.5" style="21" customWidth="1"/>
    <col min="1535" max="1535" width="5.125" style="21" customWidth="1"/>
    <col min="1536" max="1536" width="45.25" style="21" customWidth="1"/>
    <col min="1537" max="1537" width="22.5" style="21" customWidth="1"/>
    <col min="1538" max="1538" width="6.875" style="21" customWidth="1"/>
    <col min="1539" max="1539" width="2.125" style="21" customWidth="1"/>
    <col min="1540" max="1540" width="9.5" style="21"/>
    <col min="1541" max="1541" width="2.25" style="21" customWidth="1"/>
    <col min="1542" max="1542" width="11.25" style="21" customWidth="1"/>
    <col min="1543" max="1789" width="9.5" style="21"/>
    <col min="1790" max="1790" width="2.5" style="21" customWidth="1"/>
    <col min="1791" max="1791" width="5.125" style="21" customWidth="1"/>
    <col min="1792" max="1792" width="45.25" style="21" customWidth="1"/>
    <col min="1793" max="1793" width="22.5" style="21" customWidth="1"/>
    <col min="1794" max="1794" width="6.875" style="21" customWidth="1"/>
    <col min="1795" max="1795" width="2.125" style="21" customWidth="1"/>
    <col min="1796" max="1796" width="9.5" style="21"/>
    <col min="1797" max="1797" width="2.25" style="21" customWidth="1"/>
    <col min="1798" max="1798" width="11.25" style="21" customWidth="1"/>
    <col min="1799" max="2045" width="9.5" style="21"/>
    <col min="2046" max="2046" width="2.5" style="21" customWidth="1"/>
    <col min="2047" max="2047" width="5.125" style="21" customWidth="1"/>
    <col min="2048" max="2048" width="45.25" style="21" customWidth="1"/>
    <col min="2049" max="2049" width="22.5" style="21" customWidth="1"/>
    <col min="2050" max="2050" width="6.875" style="21" customWidth="1"/>
    <col min="2051" max="2051" width="2.125" style="21" customWidth="1"/>
    <col min="2052" max="2052" width="9.5" style="21"/>
    <col min="2053" max="2053" width="2.25" style="21" customWidth="1"/>
    <col min="2054" max="2054" width="11.25" style="21" customWidth="1"/>
    <col min="2055" max="2301" width="9.5" style="21"/>
    <col min="2302" max="2302" width="2.5" style="21" customWidth="1"/>
    <col min="2303" max="2303" width="5.125" style="21" customWidth="1"/>
    <col min="2304" max="2304" width="45.25" style="21" customWidth="1"/>
    <col min="2305" max="2305" width="22.5" style="21" customWidth="1"/>
    <col min="2306" max="2306" width="6.875" style="21" customWidth="1"/>
    <col min="2307" max="2307" width="2.125" style="21" customWidth="1"/>
    <col min="2308" max="2308" width="9.5" style="21"/>
    <col min="2309" max="2309" width="2.25" style="21" customWidth="1"/>
    <col min="2310" max="2310" width="11.25" style="21" customWidth="1"/>
    <col min="2311" max="2557" width="9.5" style="21"/>
    <col min="2558" max="2558" width="2.5" style="21" customWidth="1"/>
    <col min="2559" max="2559" width="5.125" style="21" customWidth="1"/>
    <col min="2560" max="2560" width="45.25" style="21" customWidth="1"/>
    <col min="2561" max="2561" width="22.5" style="21" customWidth="1"/>
    <col min="2562" max="2562" width="6.875" style="21" customWidth="1"/>
    <col min="2563" max="2563" width="2.125" style="21" customWidth="1"/>
    <col min="2564" max="2564" width="9.5" style="21"/>
    <col min="2565" max="2565" width="2.25" style="21" customWidth="1"/>
    <col min="2566" max="2566" width="11.25" style="21" customWidth="1"/>
    <col min="2567" max="2813" width="9.5" style="21"/>
    <col min="2814" max="2814" width="2.5" style="21" customWidth="1"/>
    <col min="2815" max="2815" width="5.125" style="21" customWidth="1"/>
    <col min="2816" max="2816" width="45.25" style="21" customWidth="1"/>
    <col min="2817" max="2817" width="22.5" style="21" customWidth="1"/>
    <col min="2818" max="2818" width="6.875" style="21" customWidth="1"/>
    <col min="2819" max="2819" width="2.125" style="21" customWidth="1"/>
    <col min="2820" max="2820" width="9.5" style="21"/>
    <col min="2821" max="2821" width="2.25" style="21" customWidth="1"/>
    <col min="2822" max="2822" width="11.25" style="21" customWidth="1"/>
    <col min="2823" max="3069" width="9.5" style="21"/>
    <col min="3070" max="3070" width="2.5" style="21" customWidth="1"/>
    <col min="3071" max="3071" width="5.125" style="21" customWidth="1"/>
    <col min="3072" max="3072" width="45.25" style="21" customWidth="1"/>
    <col min="3073" max="3073" width="22.5" style="21" customWidth="1"/>
    <col min="3074" max="3074" width="6.875" style="21" customWidth="1"/>
    <col min="3075" max="3075" width="2.125" style="21" customWidth="1"/>
    <col min="3076" max="3076" width="9.5" style="21"/>
    <col min="3077" max="3077" width="2.25" style="21" customWidth="1"/>
    <col min="3078" max="3078" width="11.25" style="21" customWidth="1"/>
    <col min="3079" max="3325" width="9.5" style="21"/>
    <col min="3326" max="3326" width="2.5" style="21" customWidth="1"/>
    <col min="3327" max="3327" width="5.125" style="21" customWidth="1"/>
    <col min="3328" max="3328" width="45.25" style="21" customWidth="1"/>
    <col min="3329" max="3329" width="22.5" style="21" customWidth="1"/>
    <col min="3330" max="3330" width="6.875" style="21" customWidth="1"/>
    <col min="3331" max="3331" width="2.125" style="21" customWidth="1"/>
    <col min="3332" max="3332" width="9.5" style="21"/>
    <col min="3333" max="3333" width="2.25" style="21" customWidth="1"/>
    <col min="3334" max="3334" width="11.25" style="21" customWidth="1"/>
    <col min="3335" max="3581" width="9.5" style="21"/>
    <col min="3582" max="3582" width="2.5" style="21" customWidth="1"/>
    <col min="3583" max="3583" width="5.125" style="21" customWidth="1"/>
    <col min="3584" max="3584" width="45.25" style="21" customWidth="1"/>
    <col min="3585" max="3585" width="22.5" style="21" customWidth="1"/>
    <col min="3586" max="3586" width="6.875" style="21" customWidth="1"/>
    <col min="3587" max="3587" width="2.125" style="21" customWidth="1"/>
    <col min="3588" max="3588" width="9.5" style="21"/>
    <col min="3589" max="3589" width="2.25" style="21" customWidth="1"/>
    <col min="3590" max="3590" width="11.25" style="21" customWidth="1"/>
    <col min="3591" max="3837" width="9.5" style="21"/>
    <col min="3838" max="3838" width="2.5" style="21" customWidth="1"/>
    <col min="3839" max="3839" width="5.125" style="21" customWidth="1"/>
    <col min="3840" max="3840" width="45.25" style="21" customWidth="1"/>
    <col min="3841" max="3841" width="22.5" style="21" customWidth="1"/>
    <col min="3842" max="3842" width="6.875" style="21" customWidth="1"/>
    <col min="3843" max="3843" width="2.125" style="21" customWidth="1"/>
    <col min="3844" max="3844" width="9.5" style="21"/>
    <col min="3845" max="3845" width="2.25" style="21" customWidth="1"/>
    <col min="3846" max="3846" width="11.25" style="21" customWidth="1"/>
    <col min="3847" max="4093" width="9.5" style="21"/>
    <col min="4094" max="4094" width="2.5" style="21" customWidth="1"/>
    <col min="4095" max="4095" width="5.125" style="21" customWidth="1"/>
    <col min="4096" max="4096" width="45.25" style="21" customWidth="1"/>
    <col min="4097" max="4097" width="22.5" style="21" customWidth="1"/>
    <col min="4098" max="4098" width="6.875" style="21" customWidth="1"/>
    <col min="4099" max="4099" width="2.125" style="21" customWidth="1"/>
    <col min="4100" max="4100" width="9.5" style="21"/>
    <col min="4101" max="4101" width="2.25" style="21" customWidth="1"/>
    <col min="4102" max="4102" width="11.25" style="21" customWidth="1"/>
    <col min="4103" max="4349" width="9.5" style="21"/>
    <col min="4350" max="4350" width="2.5" style="21" customWidth="1"/>
    <col min="4351" max="4351" width="5.125" style="21" customWidth="1"/>
    <col min="4352" max="4352" width="45.25" style="21" customWidth="1"/>
    <col min="4353" max="4353" width="22.5" style="21" customWidth="1"/>
    <col min="4354" max="4354" width="6.875" style="21" customWidth="1"/>
    <col min="4355" max="4355" width="2.125" style="21" customWidth="1"/>
    <col min="4356" max="4356" width="9.5" style="21"/>
    <col min="4357" max="4357" width="2.25" style="21" customWidth="1"/>
    <col min="4358" max="4358" width="11.25" style="21" customWidth="1"/>
    <col min="4359" max="4605" width="9.5" style="21"/>
    <col min="4606" max="4606" width="2.5" style="21" customWidth="1"/>
    <col min="4607" max="4607" width="5.125" style="21" customWidth="1"/>
    <col min="4608" max="4608" width="45.25" style="21" customWidth="1"/>
    <col min="4609" max="4609" width="22.5" style="21" customWidth="1"/>
    <col min="4610" max="4610" width="6.875" style="21" customWidth="1"/>
    <col min="4611" max="4611" width="2.125" style="21" customWidth="1"/>
    <col min="4612" max="4612" width="9.5" style="21"/>
    <col min="4613" max="4613" width="2.25" style="21" customWidth="1"/>
    <col min="4614" max="4614" width="11.25" style="21" customWidth="1"/>
    <col min="4615" max="4861" width="9.5" style="21"/>
    <col min="4862" max="4862" width="2.5" style="21" customWidth="1"/>
    <col min="4863" max="4863" width="5.125" style="21" customWidth="1"/>
    <col min="4864" max="4864" width="45.25" style="21" customWidth="1"/>
    <col min="4865" max="4865" width="22.5" style="21" customWidth="1"/>
    <col min="4866" max="4866" width="6.875" style="21" customWidth="1"/>
    <col min="4867" max="4867" width="2.125" style="21" customWidth="1"/>
    <col min="4868" max="4868" width="9.5" style="21"/>
    <col min="4869" max="4869" width="2.25" style="21" customWidth="1"/>
    <col min="4870" max="4870" width="11.25" style="21" customWidth="1"/>
    <col min="4871" max="5117" width="9.5" style="21"/>
    <col min="5118" max="5118" width="2.5" style="21" customWidth="1"/>
    <col min="5119" max="5119" width="5.125" style="21" customWidth="1"/>
    <col min="5120" max="5120" width="45.25" style="21" customWidth="1"/>
    <col min="5121" max="5121" width="22.5" style="21" customWidth="1"/>
    <col min="5122" max="5122" width="6.875" style="21" customWidth="1"/>
    <col min="5123" max="5123" width="2.125" style="21" customWidth="1"/>
    <col min="5124" max="5124" width="9.5" style="21"/>
    <col min="5125" max="5125" width="2.25" style="21" customWidth="1"/>
    <col min="5126" max="5126" width="11.25" style="21" customWidth="1"/>
    <col min="5127" max="5373" width="9.5" style="21"/>
    <col min="5374" max="5374" width="2.5" style="21" customWidth="1"/>
    <col min="5375" max="5375" width="5.125" style="21" customWidth="1"/>
    <col min="5376" max="5376" width="45.25" style="21" customWidth="1"/>
    <col min="5377" max="5377" width="22.5" style="21" customWidth="1"/>
    <col min="5378" max="5378" width="6.875" style="21" customWidth="1"/>
    <col min="5379" max="5379" width="2.125" style="21" customWidth="1"/>
    <col min="5380" max="5380" width="9.5" style="21"/>
    <col min="5381" max="5381" width="2.25" style="21" customWidth="1"/>
    <col min="5382" max="5382" width="11.25" style="21" customWidth="1"/>
    <col min="5383" max="5629" width="9.5" style="21"/>
    <col min="5630" max="5630" width="2.5" style="21" customWidth="1"/>
    <col min="5631" max="5631" width="5.125" style="21" customWidth="1"/>
    <col min="5632" max="5632" width="45.25" style="21" customWidth="1"/>
    <col min="5633" max="5633" width="22.5" style="21" customWidth="1"/>
    <col min="5634" max="5634" width="6.875" style="21" customWidth="1"/>
    <col min="5635" max="5635" width="2.125" style="21" customWidth="1"/>
    <col min="5636" max="5636" width="9.5" style="21"/>
    <col min="5637" max="5637" width="2.25" style="21" customWidth="1"/>
    <col min="5638" max="5638" width="11.25" style="21" customWidth="1"/>
    <col min="5639" max="5885" width="9.5" style="21"/>
    <col min="5886" max="5886" width="2.5" style="21" customWidth="1"/>
    <col min="5887" max="5887" width="5.125" style="21" customWidth="1"/>
    <col min="5888" max="5888" width="45.25" style="21" customWidth="1"/>
    <col min="5889" max="5889" width="22.5" style="21" customWidth="1"/>
    <col min="5890" max="5890" width="6.875" style="21" customWidth="1"/>
    <col min="5891" max="5891" width="2.125" style="21" customWidth="1"/>
    <col min="5892" max="5892" width="9.5" style="21"/>
    <col min="5893" max="5893" width="2.25" style="21" customWidth="1"/>
    <col min="5894" max="5894" width="11.25" style="21" customWidth="1"/>
    <col min="5895" max="6141" width="9.5" style="21"/>
    <col min="6142" max="6142" width="2.5" style="21" customWidth="1"/>
    <col min="6143" max="6143" width="5.125" style="21" customWidth="1"/>
    <col min="6144" max="6144" width="45.25" style="21" customWidth="1"/>
    <col min="6145" max="6145" width="22.5" style="21" customWidth="1"/>
    <col min="6146" max="6146" width="6.875" style="21" customWidth="1"/>
    <col min="6147" max="6147" width="2.125" style="21" customWidth="1"/>
    <col min="6148" max="6148" width="9.5" style="21"/>
    <col min="6149" max="6149" width="2.25" style="21" customWidth="1"/>
    <col min="6150" max="6150" width="11.25" style="21" customWidth="1"/>
    <col min="6151" max="6397" width="9.5" style="21"/>
    <col min="6398" max="6398" width="2.5" style="21" customWidth="1"/>
    <col min="6399" max="6399" width="5.125" style="21" customWidth="1"/>
    <col min="6400" max="6400" width="45.25" style="21" customWidth="1"/>
    <col min="6401" max="6401" width="22.5" style="21" customWidth="1"/>
    <col min="6402" max="6402" width="6.875" style="21" customWidth="1"/>
    <col min="6403" max="6403" width="2.125" style="21" customWidth="1"/>
    <col min="6404" max="6404" width="9.5" style="21"/>
    <col min="6405" max="6405" width="2.25" style="21" customWidth="1"/>
    <col min="6406" max="6406" width="11.25" style="21" customWidth="1"/>
    <col min="6407" max="6653" width="9.5" style="21"/>
    <col min="6654" max="6654" width="2.5" style="21" customWidth="1"/>
    <col min="6655" max="6655" width="5.125" style="21" customWidth="1"/>
    <col min="6656" max="6656" width="45.25" style="21" customWidth="1"/>
    <col min="6657" max="6657" width="22.5" style="21" customWidth="1"/>
    <col min="6658" max="6658" width="6.875" style="21" customWidth="1"/>
    <col min="6659" max="6659" width="2.125" style="21" customWidth="1"/>
    <col min="6660" max="6660" width="9.5" style="21"/>
    <col min="6661" max="6661" width="2.25" style="21" customWidth="1"/>
    <col min="6662" max="6662" width="11.25" style="21" customWidth="1"/>
    <col min="6663" max="6909" width="9.5" style="21"/>
    <col min="6910" max="6910" width="2.5" style="21" customWidth="1"/>
    <col min="6911" max="6911" width="5.125" style="21" customWidth="1"/>
    <col min="6912" max="6912" width="45.25" style="21" customWidth="1"/>
    <col min="6913" max="6913" width="22.5" style="21" customWidth="1"/>
    <col min="6914" max="6914" width="6.875" style="21" customWidth="1"/>
    <col min="6915" max="6915" width="2.125" style="21" customWidth="1"/>
    <col min="6916" max="6916" width="9.5" style="21"/>
    <col min="6917" max="6917" width="2.25" style="21" customWidth="1"/>
    <col min="6918" max="6918" width="11.25" style="21" customWidth="1"/>
    <col min="6919" max="7165" width="9.5" style="21"/>
    <col min="7166" max="7166" width="2.5" style="21" customWidth="1"/>
    <col min="7167" max="7167" width="5.125" style="21" customWidth="1"/>
    <col min="7168" max="7168" width="45.25" style="21" customWidth="1"/>
    <col min="7169" max="7169" width="22.5" style="21" customWidth="1"/>
    <col min="7170" max="7170" width="6.875" style="21" customWidth="1"/>
    <col min="7171" max="7171" width="2.125" style="21" customWidth="1"/>
    <col min="7172" max="7172" width="9.5" style="21"/>
    <col min="7173" max="7173" width="2.25" style="21" customWidth="1"/>
    <col min="7174" max="7174" width="11.25" style="21" customWidth="1"/>
    <col min="7175" max="7421" width="9.5" style="21"/>
    <col min="7422" max="7422" width="2.5" style="21" customWidth="1"/>
    <col min="7423" max="7423" width="5.125" style="21" customWidth="1"/>
    <col min="7424" max="7424" width="45.25" style="21" customWidth="1"/>
    <col min="7425" max="7425" width="22.5" style="21" customWidth="1"/>
    <col min="7426" max="7426" width="6.875" style="21" customWidth="1"/>
    <col min="7427" max="7427" width="2.125" style="21" customWidth="1"/>
    <col min="7428" max="7428" width="9.5" style="21"/>
    <col min="7429" max="7429" width="2.25" style="21" customWidth="1"/>
    <col min="7430" max="7430" width="11.25" style="21" customWidth="1"/>
    <col min="7431" max="7677" width="9.5" style="21"/>
    <col min="7678" max="7678" width="2.5" style="21" customWidth="1"/>
    <col min="7679" max="7679" width="5.125" style="21" customWidth="1"/>
    <col min="7680" max="7680" width="45.25" style="21" customWidth="1"/>
    <col min="7681" max="7681" width="22.5" style="21" customWidth="1"/>
    <col min="7682" max="7682" width="6.875" style="21" customWidth="1"/>
    <col min="7683" max="7683" width="2.125" style="21" customWidth="1"/>
    <col min="7684" max="7684" width="9.5" style="21"/>
    <col min="7685" max="7685" width="2.25" style="21" customWidth="1"/>
    <col min="7686" max="7686" width="11.25" style="21" customWidth="1"/>
    <col min="7687" max="7933" width="9.5" style="21"/>
    <col min="7934" max="7934" width="2.5" style="21" customWidth="1"/>
    <col min="7935" max="7935" width="5.125" style="21" customWidth="1"/>
    <col min="7936" max="7936" width="45.25" style="21" customWidth="1"/>
    <col min="7937" max="7937" width="22.5" style="21" customWidth="1"/>
    <col min="7938" max="7938" width="6.875" style="21" customWidth="1"/>
    <col min="7939" max="7939" width="2.125" style="21" customWidth="1"/>
    <col min="7940" max="7940" width="9.5" style="21"/>
    <col min="7941" max="7941" width="2.25" style="21" customWidth="1"/>
    <col min="7942" max="7942" width="11.25" style="21" customWidth="1"/>
    <col min="7943" max="8189" width="9.5" style="21"/>
    <col min="8190" max="8190" width="2.5" style="21" customWidth="1"/>
    <col min="8191" max="8191" width="5.125" style="21" customWidth="1"/>
    <col min="8192" max="8192" width="45.25" style="21" customWidth="1"/>
    <col min="8193" max="8193" width="22.5" style="21" customWidth="1"/>
    <col min="8194" max="8194" width="6.875" style="21" customWidth="1"/>
    <col min="8195" max="8195" width="2.125" style="21" customWidth="1"/>
    <col min="8196" max="8196" width="9.5" style="21"/>
    <col min="8197" max="8197" width="2.25" style="21" customWidth="1"/>
    <col min="8198" max="8198" width="11.25" style="21" customWidth="1"/>
    <col min="8199" max="8445" width="9.5" style="21"/>
    <col min="8446" max="8446" width="2.5" style="21" customWidth="1"/>
    <col min="8447" max="8447" width="5.125" style="21" customWidth="1"/>
    <col min="8448" max="8448" width="45.25" style="21" customWidth="1"/>
    <col min="8449" max="8449" width="22.5" style="21" customWidth="1"/>
    <col min="8450" max="8450" width="6.875" style="21" customWidth="1"/>
    <col min="8451" max="8451" width="2.125" style="21" customWidth="1"/>
    <col min="8452" max="8452" width="9.5" style="21"/>
    <col min="8453" max="8453" width="2.25" style="21" customWidth="1"/>
    <col min="8454" max="8454" width="11.25" style="21" customWidth="1"/>
    <col min="8455" max="8701" width="9.5" style="21"/>
    <col min="8702" max="8702" width="2.5" style="21" customWidth="1"/>
    <col min="8703" max="8703" width="5.125" style="21" customWidth="1"/>
    <col min="8704" max="8704" width="45.25" style="21" customWidth="1"/>
    <col min="8705" max="8705" width="22.5" style="21" customWidth="1"/>
    <col min="8706" max="8706" width="6.875" style="21" customWidth="1"/>
    <col min="8707" max="8707" width="2.125" style="21" customWidth="1"/>
    <col min="8708" max="8708" width="9.5" style="21"/>
    <col min="8709" max="8709" width="2.25" style="21" customWidth="1"/>
    <col min="8710" max="8710" width="11.25" style="21" customWidth="1"/>
    <col min="8711" max="8957" width="9.5" style="21"/>
    <col min="8958" max="8958" width="2.5" style="21" customWidth="1"/>
    <col min="8959" max="8959" width="5.125" style="21" customWidth="1"/>
    <col min="8960" max="8960" width="45.25" style="21" customWidth="1"/>
    <col min="8961" max="8961" width="22.5" style="21" customWidth="1"/>
    <col min="8962" max="8962" width="6.875" style="21" customWidth="1"/>
    <col min="8963" max="8963" width="2.125" style="21" customWidth="1"/>
    <col min="8964" max="8964" width="9.5" style="21"/>
    <col min="8965" max="8965" width="2.25" style="21" customWidth="1"/>
    <col min="8966" max="8966" width="11.25" style="21" customWidth="1"/>
    <col min="8967" max="9213" width="9.5" style="21"/>
    <col min="9214" max="9214" width="2.5" style="21" customWidth="1"/>
    <col min="9215" max="9215" width="5.125" style="21" customWidth="1"/>
    <col min="9216" max="9216" width="45.25" style="21" customWidth="1"/>
    <col min="9217" max="9217" width="22.5" style="21" customWidth="1"/>
    <col min="9218" max="9218" width="6.875" style="21" customWidth="1"/>
    <col min="9219" max="9219" width="2.125" style="21" customWidth="1"/>
    <col min="9220" max="9220" width="9.5" style="21"/>
    <col min="9221" max="9221" width="2.25" style="21" customWidth="1"/>
    <col min="9222" max="9222" width="11.25" style="21" customWidth="1"/>
    <col min="9223" max="9469" width="9.5" style="21"/>
    <col min="9470" max="9470" width="2.5" style="21" customWidth="1"/>
    <col min="9471" max="9471" width="5.125" style="21" customWidth="1"/>
    <col min="9472" max="9472" width="45.25" style="21" customWidth="1"/>
    <col min="9473" max="9473" width="22.5" style="21" customWidth="1"/>
    <col min="9474" max="9474" width="6.875" style="21" customWidth="1"/>
    <col min="9475" max="9475" width="2.125" style="21" customWidth="1"/>
    <col min="9476" max="9476" width="9.5" style="21"/>
    <col min="9477" max="9477" width="2.25" style="21" customWidth="1"/>
    <col min="9478" max="9478" width="11.25" style="21" customWidth="1"/>
    <col min="9479" max="9725" width="9.5" style="21"/>
    <col min="9726" max="9726" width="2.5" style="21" customWidth="1"/>
    <col min="9727" max="9727" width="5.125" style="21" customWidth="1"/>
    <col min="9728" max="9728" width="45.25" style="21" customWidth="1"/>
    <col min="9729" max="9729" width="22.5" style="21" customWidth="1"/>
    <col min="9730" max="9730" width="6.875" style="21" customWidth="1"/>
    <col min="9731" max="9731" width="2.125" style="21" customWidth="1"/>
    <col min="9732" max="9732" width="9.5" style="21"/>
    <col min="9733" max="9733" width="2.25" style="21" customWidth="1"/>
    <col min="9734" max="9734" width="11.25" style="21" customWidth="1"/>
    <col min="9735" max="9981" width="9.5" style="21"/>
    <col min="9982" max="9982" width="2.5" style="21" customWidth="1"/>
    <col min="9983" max="9983" width="5.125" style="21" customWidth="1"/>
    <col min="9984" max="9984" width="45.25" style="21" customWidth="1"/>
    <col min="9985" max="9985" width="22.5" style="21" customWidth="1"/>
    <col min="9986" max="9986" width="6.875" style="21" customWidth="1"/>
    <col min="9987" max="9987" width="2.125" style="21" customWidth="1"/>
    <col min="9988" max="9988" width="9.5" style="21"/>
    <col min="9989" max="9989" width="2.25" style="21" customWidth="1"/>
    <col min="9990" max="9990" width="11.25" style="21" customWidth="1"/>
    <col min="9991" max="10237" width="9.5" style="21"/>
    <col min="10238" max="10238" width="2.5" style="21" customWidth="1"/>
    <col min="10239" max="10239" width="5.125" style="21" customWidth="1"/>
    <col min="10240" max="10240" width="45.25" style="21" customWidth="1"/>
    <col min="10241" max="10241" width="22.5" style="21" customWidth="1"/>
    <col min="10242" max="10242" width="6.875" style="21" customWidth="1"/>
    <col min="10243" max="10243" width="2.125" style="21" customWidth="1"/>
    <col min="10244" max="10244" width="9.5" style="21"/>
    <col min="10245" max="10245" width="2.25" style="21" customWidth="1"/>
    <col min="10246" max="10246" width="11.25" style="21" customWidth="1"/>
    <col min="10247" max="10493" width="9.5" style="21"/>
    <col min="10494" max="10494" width="2.5" style="21" customWidth="1"/>
    <col min="10495" max="10495" width="5.125" style="21" customWidth="1"/>
    <col min="10496" max="10496" width="45.25" style="21" customWidth="1"/>
    <col min="10497" max="10497" width="22.5" style="21" customWidth="1"/>
    <col min="10498" max="10498" width="6.875" style="21" customWidth="1"/>
    <col min="10499" max="10499" width="2.125" style="21" customWidth="1"/>
    <col min="10500" max="10500" width="9.5" style="21"/>
    <col min="10501" max="10501" width="2.25" style="21" customWidth="1"/>
    <col min="10502" max="10502" width="11.25" style="21" customWidth="1"/>
    <col min="10503" max="10749" width="9.5" style="21"/>
    <col min="10750" max="10750" width="2.5" style="21" customWidth="1"/>
    <col min="10751" max="10751" width="5.125" style="21" customWidth="1"/>
    <col min="10752" max="10752" width="45.25" style="21" customWidth="1"/>
    <col min="10753" max="10753" width="22.5" style="21" customWidth="1"/>
    <col min="10754" max="10754" width="6.875" style="21" customWidth="1"/>
    <col min="10755" max="10755" width="2.125" style="21" customWidth="1"/>
    <col min="10756" max="10756" width="9.5" style="21"/>
    <col min="10757" max="10757" width="2.25" style="21" customWidth="1"/>
    <col min="10758" max="10758" width="11.25" style="21" customWidth="1"/>
    <col min="10759" max="11005" width="9.5" style="21"/>
    <col min="11006" max="11006" width="2.5" style="21" customWidth="1"/>
    <col min="11007" max="11007" width="5.125" style="21" customWidth="1"/>
    <col min="11008" max="11008" width="45.25" style="21" customWidth="1"/>
    <col min="11009" max="11009" width="22.5" style="21" customWidth="1"/>
    <col min="11010" max="11010" width="6.875" style="21" customWidth="1"/>
    <col min="11011" max="11011" width="2.125" style="21" customWidth="1"/>
    <col min="11012" max="11012" width="9.5" style="21"/>
    <col min="11013" max="11013" width="2.25" style="21" customWidth="1"/>
    <col min="11014" max="11014" width="11.25" style="21" customWidth="1"/>
    <col min="11015" max="11261" width="9.5" style="21"/>
    <col min="11262" max="11262" width="2.5" style="21" customWidth="1"/>
    <col min="11263" max="11263" width="5.125" style="21" customWidth="1"/>
    <col min="11264" max="11264" width="45.25" style="21" customWidth="1"/>
    <col min="11265" max="11265" width="22.5" style="21" customWidth="1"/>
    <col min="11266" max="11266" width="6.875" style="21" customWidth="1"/>
    <col min="11267" max="11267" width="2.125" style="21" customWidth="1"/>
    <col min="11268" max="11268" width="9.5" style="21"/>
    <col min="11269" max="11269" width="2.25" style="21" customWidth="1"/>
    <col min="11270" max="11270" width="11.25" style="21" customWidth="1"/>
    <col min="11271" max="11517" width="9.5" style="21"/>
    <col min="11518" max="11518" width="2.5" style="21" customWidth="1"/>
    <col min="11519" max="11519" width="5.125" style="21" customWidth="1"/>
    <col min="11520" max="11520" width="45.25" style="21" customWidth="1"/>
    <col min="11521" max="11521" width="22.5" style="21" customWidth="1"/>
    <col min="11522" max="11522" width="6.875" style="21" customWidth="1"/>
    <col min="11523" max="11523" width="2.125" style="21" customWidth="1"/>
    <col min="11524" max="11524" width="9.5" style="21"/>
    <col min="11525" max="11525" width="2.25" style="21" customWidth="1"/>
    <col min="11526" max="11526" width="11.25" style="21" customWidth="1"/>
    <col min="11527" max="11773" width="9.5" style="21"/>
    <col min="11774" max="11774" width="2.5" style="21" customWidth="1"/>
    <col min="11775" max="11775" width="5.125" style="21" customWidth="1"/>
    <col min="11776" max="11776" width="45.25" style="21" customWidth="1"/>
    <col min="11777" max="11777" width="22.5" style="21" customWidth="1"/>
    <col min="11778" max="11778" width="6.875" style="21" customWidth="1"/>
    <col min="11779" max="11779" width="2.125" style="21" customWidth="1"/>
    <col min="11780" max="11780" width="9.5" style="21"/>
    <col min="11781" max="11781" width="2.25" style="21" customWidth="1"/>
    <col min="11782" max="11782" width="11.25" style="21" customWidth="1"/>
    <col min="11783" max="12029" width="9.5" style="21"/>
    <col min="12030" max="12030" width="2.5" style="21" customWidth="1"/>
    <col min="12031" max="12031" width="5.125" style="21" customWidth="1"/>
    <col min="12032" max="12032" width="45.25" style="21" customWidth="1"/>
    <col min="12033" max="12033" width="22.5" style="21" customWidth="1"/>
    <col min="12034" max="12034" width="6.875" style="21" customWidth="1"/>
    <col min="12035" max="12035" width="2.125" style="21" customWidth="1"/>
    <col min="12036" max="12036" width="9.5" style="21"/>
    <col min="12037" max="12037" width="2.25" style="21" customWidth="1"/>
    <col min="12038" max="12038" width="11.25" style="21" customWidth="1"/>
    <col min="12039" max="12285" width="9.5" style="21"/>
    <col min="12286" max="12286" width="2.5" style="21" customWidth="1"/>
    <col min="12287" max="12287" width="5.125" style="21" customWidth="1"/>
    <col min="12288" max="12288" width="45.25" style="21" customWidth="1"/>
    <col min="12289" max="12289" width="22.5" style="21" customWidth="1"/>
    <col min="12290" max="12290" width="6.875" style="21" customWidth="1"/>
    <col min="12291" max="12291" width="2.125" style="21" customWidth="1"/>
    <col min="12292" max="12292" width="9.5" style="21"/>
    <col min="12293" max="12293" width="2.25" style="21" customWidth="1"/>
    <col min="12294" max="12294" width="11.25" style="21" customWidth="1"/>
    <col min="12295" max="12541" width="9.5" style="21"/>
    <col min="12542" max="12542" width="2.5" style="21" customWidth="1"/>
    <col min="12543" max="12543" width="5.125" style="21" customWidth="1"/>
    <col min="12544" max="12544" width="45.25" style="21" customWidth="1"/>
    <col min="12545" max="12545" width="22.5" style="21" customWidth="1"/>
    <col min="12546" max="12546" width="6.875" style="21" customWidth="1"/>
    <col min="12547" max="12547" width="2.125" style="21" customWidth="1"/>
    <col min="12548" max="12548" width="9.5" style="21"/>
    <col min="12549" max="12549" width="2.25" style="21" customWidth="1"/>
    <col min="12550" max="12550" width="11.25" style="21" customWidth="1"/>
    <col min="12551" max="12797" width="9.5" style="21"/>
    <col min="12798" max="12798" width="2.5" style="21" customWidth="1"/>
    <col min="12799" max="12799" width="5.125" style="21" customWidth="1"/>
    <col min="12800" max="12800" width="45.25" style="21" customWidth="1"/>
    <col min="12801" max="12801" width="22.5" style="21" customWidth="1"/>
    <col min="12802" max="12802" width="6.875" style="21" customWidth="1"/>
    <col min="12803" max="12803" width="2.125" style="21" customWidth="1"/>
    <col min="12804" max="12804" width="9.5" style="21"/>
    <col min="12805" max="12805" width="2.25" style="21" customWidth="1"/>
    <col min="12806" max="12806" width="11.25" style="21" customWidth="1"/>
    <col min="12807" max="13053" width="9.5" style="21"/>
    <col min="13054" max="13054" width="2.5" style="21" customWidth="1"/>
    <col min="13055" max="13055" width="5.125" style="21" customWidth="1"/>
    <col min="13056" max="13056" width="45.25" style="21" customWidth="1"/>
    <col min="13057" max="13057" width="22.5" style="21" customWidth="1"/>
    <col min="13058" max="13058" width="6.875" style="21" customWidth="1"/>
    <col min="13059" max="13059" width="2.125" style="21" customWidth="1"/>
    <col min="13060" max="13060" width="9.5" style="21"/>
    <col min="13061" max="13061" width="2.25" style="21" customWidth="1"/>
    <col min="13062" max="13062" width="11.25" style="21" customWidth="1"/>
    <col min="13063" max="13309" width="9.5" style="21"/>
    <col min="13310" max="13310" width="2.5" style="21" customWidth="1"/>
    <col min="13311" max="13311" width="5.125" style="21" customWidth="1"/>
    <col min="13312" max="13312" width="45.25" style="21" customWidth="1"/>
    <col min="13313" max="13313" width="22.5" style="21" customWidth="1"/>
    <col min="13314" max="13314" width="6.875" style="21" customWidth="1"/>
    <col min="13315" max="13315" width="2.125" style="21" customWidth="1"/>
    <col min="13316" max="13316" width="9.5" style="21"/>
    <col min="13317" max="13317" width="2.25" style="21" customWidth="1"/>
    <col min="13318" max="13318" width="11.25" style="21" customWidth="1"/>
    <col min="13319" max="13565" width="9.5" style="21"/>
    <col min="13566" max="13566" width="2.5" style="21" customWidth="1"/>
    <col min="13567" max="13567" width="5.125" style="21" customWidth="1"/>
    <col min="13568" max="13568" width="45.25" style="21" customWidth="1"/>
    <col min="13569" max="13569" width="22.5" style="21" customWidth="1"/>
    <col min="13570" max="13570" width="6.875" style="21" customWidth="1"/>
    <col min="13571" max="13571" width="2.125" style="21" customWidth="1"/>
    <col min="13572" max="13572" width="9.5" style="21"/>
    <col min="13573" max="13573" width="2.25" style="21" customWidth="1"/>
    <col min="13574" max="13574" width="11.25" style="21" customWidth="1"/>
    <col min="13575" max="13821" width="9.5" style="21"/>
    <col min="13822" max="13822" width="2.5" style="21" customWidth="1"/>
    <col min="13823" max="13823" width="5.125" style="21" customWidth="1"/>
    <col min="13824" max="13824" width="45.25" style="21" customWidth="1"/>
    <col min="13825" max="13825" width="22.5" style="21" customWidth="1"/>
    <col min="13826" max="13826" width="6.875" style="21" customWidth="1"/>
    <col min="13827" max="13827" width="2.125" style="21" customWidth="1"/>
    <col min="13828" max="13828" width="9.5" style="21"/>
    <col min="13829" max="13829" width="2.25" style="21" customWidth="1"/>
    <col min="13830" max="13830" width="11.25" style="21" customWidth="1"/>
    <col min="13831" max="14077" width="9.5" style="21"/>
    <col min="14078" max="14078" width="2.5" style="21" customWidth="1"/>
    <col min="14079" max="14079" width="5.125" style="21" customWidth="1"/>
    <col min="14080" max="14080" width="45.25" style="21" customWidth="1"/>
    <col min="14081" max="14081" width="22.5" style="21" customWidth="1"/>
    <col min="14082" max="14082" width="6.875" style="21" customWidth="1"/>
    <col min="14083" max="14083" width="2.125" style="21" customWidth="1"/>
    <col min="14084" max="14084" width="9.5" style="21"/>
    <col min="14085" max="14085" width="2.25" style="21" customWidth="1"/>
    <col min="14086" max="14086" width="11.25" style="21" customWidth="1"/>
    <col min="14087" max="14333" width="9.5" style="21"/>
    <col min="14334" max="14334" width="2.5" style="21" customWidth="1"/>
    <col min="14335" max="14335" width="5.125" style="21" customWidth="1"/>
    <col min="14336" max="14336" width="45.25" style="21" customWidth="1"/>
    <col min="14337" max="14337" width="22.5" style="21" customWidth="1"/>
    <col min="14338" max="14338" width="6.875" style="21" customWidth="1"/>
    <col min="14339" max="14339" width="2.125" style="21" customWidth="1"/>
    <col min="14340" max="14340" width="9.5" style="21"/>
    <col min="14341" max="14341" width="2.25" style="21" customWidth="1"/>
    <col min="14342" max="14342" width="11.25" style="21" customWidth="1"/>
    <col min="14343" max="14589" width="9.5" style="21"/>
    <col min="14590" max="14590" width="2.5" style="21" customWidth="1"/>
    <col min="14591" max="14591" width="5.125" style="21" customWidth="1"/>
    <col min="14592" max="14592" width="45.25" style="21" customWidth="1"/>
    <col min="14593" max="14593" width="22.5" style="21" customWidth="1"/>
    <col min="14594" max="14594" width="6.875" style="21" customWidth="1"/>
    <col min="14595" max="14595" width="2.125" style="21" customWidth="1"/>
    <col min="14596" max="14596" width="9.5" style="21"/>
    <col min="14597" max="14597" width="2.25" style="21" customWidth="1"/>
    <col min="14598" max="14598" width="11.25" style="21" customWidth="1"/>
    <col min="14599" max="14845" width="9.5" style="21"/>
    <col min="14846" max="14846" width="2.5" style="21" customWidth="1"/>
    <col min="14847" max="14847" width="5.125" style="21" customWidth="1"/>
    <col min="14848" max="14848" width="45.25" style="21" customWidth="1"/>
    <col min="14849" max="14849" width="22.5" style="21" customWidth="1"/>
    <col min="14850" max="14850" width="6.875" style="21" customWidth="1"/>
    <col min="14851" max="14851" width="2.125" style="21" customWidth="1"/>
    <col min="14852" max="14852" width="9.5" style="21"/>
    <col min="14853" max="14853" width="2.25" style="21" customWidth="1"/>
    <col min="14854" max="14854" width="11.25" style="21" customWidth="1"/>
    <col min="14855" max="15101" width="9.5" style="21"/>
    <col min="15102" max="15102" width="2.5" style="21" customWidth="1"/>
    <col min="15103" max="15103" width="5.125" style="21" customWidth="1"/>
    <col min="15104" max="15104" width="45.25" style="21" customWidth="1"/>
    <col min="15105" max="15105" width="22.5" style="21" customWidth="1"/>
    <col min="15106" max="15106" width="6.875" style="21" customWidth="1"/>
    <col min="15107" max="15107" width="2.125" style="21" customWidth="1"/>
    <col min="15108" max="15108" width="9.5" style="21"/>
    <col min="15109" max="15109" width="2.25" style="21" customWidth="1"/>
    <col min="15110" max="15110" width="11.25" style="21" customWidth="1"/>
    <col min="15111" max="15357" width="9.5" style="21"/>
    <col min="15358" max="15358" width="2.5" style="21" customWidth="1"/>
    <col min="15359" max="15359" width="5.125" style="21" customWidth="1"/>
    <col min="15360" max="15360" width="45.25" style="21" customWidth="1"/>
    <col min="15361" max="15361" width="22.5" style="21" customWidth="1"/>
    <col min="15362" max="15362" width="6.875" style="21" customWidth="1"/>
    <col min="15363" max="15363" width="2.125" style="21" customWidth="1"/>
    <col min="15364" max="15364" width="9.5" style="21"/>
    <col min="15365" max="15365" width="2.25" style="21" customWidth="1"/>
    <col min="15366" max="15366" width="11.25" style="21" customWidth="1"/>
    <col min="15367" max="15613" width="9.5" style="21"/>
    <col min="15614" max="15614" width="2.5" style="21" customWidth="1"/>
    <col min="15615" max="15615" width="5.125" style="21" customWidth="1"/>
    <col min="15616" max="15616" width="45.25" style="21" customWidth="1"/>
    <col min="15617" max="15617" width="22.5" style="21" customWidth="1"/>
    <col min="15618" max="15618" width="6.875" style="21" customWidth="1"/>
    <col min="15619" max="15619" width="2.125" style="21" customWidth="1"/>
    <col min="15620" max="15620" width="9.5" style="21"/>
    <col min="15621" max="15621" width="2.25" style="21" customWidth="1"/>
    <col min="15622" max="15622" width="11.25" style="21" customWidth="1"/>
    <col min="15623" max="15869" width="9.5" style="21"/>
    <col min="15870" max="15870" width="2.5" style="21" customWidth="1"/>
    <col min="15871" max="15871" width="5.125" style="21" customWidth="1"/>
    <col min="15872" max="15872" width="45.25" style="21" customWidth="1"/>
    <col min="15873" max="15873" width="22.5" style="21" customWidth="1"/>
    <col min="15874" max="15874" width="6.875" style="21" customWidth="1"/>
    <col min="15875" max="15875" width="2.125" style="21" customWidth="1"/>
    <col min="15876" max="15876" width="9.5" style="21"/>
    <col min="15877" max="15877" width="2.25" style="21" customWidth="1"/>
    <col min="15878" max="15878" width="11.25" style="21" customWidth="1"/>
    <col min="15879" max="16125" width="9.5" style="21"/>
    <col min="16126" max="16126" width="2.5" style="21" customWidth="1"/>
    <col min="16127" max="16127" width="5.125" style="21" customWidth="1"/>
    <col min="16128" max="16128" width="45.25" style="21" customWidth="1"/>
    <col min="16129" max="16129" width="22.5" style="21" customWidth="1"/>
    <col min="16130" max="16130" width="6.875" style="21" customWidth="1"/>
    <col min="16131" max="16131" width="2.125" style="21" customWidth="1"/>
    <col min="16132" max="16132" width="9.5" style="21"/>
    <col min="16133" max="16133" width="2.25" style="21" customWidth="1"/>
    <col min="16134" max="16134" width="11.25" style="21" customWidth="1"/>
    <col min="16135" max="16384" width="9.5" style="21"/>
  </cols>
  <sheetData>
    <row r="1" spans="1:6" x14ac:dyDescent="0.2">
      <c r="A1" s="72"/>
      <c r="B1" s="72"/>
      <c r="C1" s="72"/>
      <c r="D1" s="72"/>
      <c r="E1" s="72"/>
      <c r="F1" s="72"/>
    </row>
    <row r="2" spans="1:6" ht="21" customHeight="1" x14ac:dyDescent="0.2">
      <c r="A2" s="73" t="s">
        <v>16</v>
      </c>
      <c r="B2" s="74"/>
      <c r="C2" s="74"/>
      <c r="D2" s="74"/>
      <c r="E2" s="74"/>
      <c r="F2" s="75"/>
    </row>
    <row r="3" spans="1:6" ht="12.75" x14ac:dyDescent="0.2">
      <c r="A3" s="69" t="s">
        <v>72</v>
      </c>
      <c r="B3" s="69"/>
      <c r="C3" s="69"/>
      <c r="D3" s="69"/>
      <c r="E3" s="69"/>
      <c r="F3" s="69"/>
    </row>
    <row r="4" spans="1:6" ht="25.5" x14ac:dyDescent="0.2">
      <c r="A4" s="22" t="s">
        <v>10</v>
      </c>
      <c r="B4" s="23" t="s">
        <v>9</v>
      </c>
      <c r="C4" s="24" t="s">
        <v>7</v>
      </c>
      <c r="D4" s="24" t="s">
        <v>11</v>
      </c>
      <c r="E4" s="25" t="s">
        <v>13</v>
      </c>
      <c r="F4" s="26" t="s">
        <v>12</v>
      </c>
    </row>
    <row r="5" spans="1:6" ht="13.5" thickBot="1" x14ac:dyDescent="0.25">
      <c r="A5" s="27">
        <v>1</v>
      </c>
      <c r="B5" s="28" t="s">
        <v>19</v>
      </c>
      <c r="C5" s="29"/>
      <c r="D5" s="30"/>
      <c r="E5" s="31"/>
      <c r="F5" s="32"/>
    </row>
    <row r="6" spans="1:6" ht="72" customHeight="1" thickBot="1" x14ac:dyDescent="0.25">
      <c r="A6" s="33" t="s">
        <v>27</v>
      </c>
      <c r="B6" s="34" t="s">
        <v>130</v>
      </c>
      <c r="C6" s="35">
        <v>1</v>
      </c>
      <c r="D6" s="36" t="s">
        <v>15</v>
      </c>
      <c r="E6" s="1"/>
      <c r="F6" s="37">
        <f t="shared" ref="F6:F12" si="0">C6*ROUND(E6,2)</f>
        <v>0</v>
      </c>
    </row>
    <row r="7" spans="1:6" ht="16.5" customHeight="1" thickBot="1" x14ac:dyDescent="0.25">
      <c r="A7" s="33" t="s">
        <v>28</v>
      </c>
      <c r="B7" s="38" t="s">
        <v>37</v>
      </c>
      <c r="C7" s="39">
        <v>2</v>
      </c>
      <c r="D7" s="40" t="s">
        <v>15</v>
      </c>
      <c r="E7" s="1"/>
      <c r="F7" s="37">
        <f t="shared" si="0"/>
        <v>0</v>
      </c>
    </row>
    <row r="8" spans="1:6" ht="26.25" thickBot="1" x14ac:dyDescent="0.25">
      <c r="A8" s="33" t="s">
        <v>29</v>
      </c>
      <c r="B8" s="41" t="s">
        <v>131</v>
      </c>
      <c r="C8" s="39">
        <v>2</v>
      </c>
      <c r="D8" s="40" t="s">
        <v>15</v>
      </c>
      <c r="E8" s="1"/>
      <c r="F8" s="37">
        <f t="shared" si="0"/>
        <v>0</v>
      </c>
    </row>
    <row r="9" spans="1:6" ht="26.25" thickBot="1" x14ac:dyDescent="0.25">
      <c r="A9" s="42" t="s">
        <v>30</v>
      </c>
      <c r="B9" s="41" t="s">
        <v>132</v>
      </c>
      <c r="C9" s="39">
        <v>1</v>
      </c>
      <c r="D9" s="40" t="s">
        <v>15</v>
      </c>
      <c r="E9" s="1"/>
      <c r="F9" s="37">
        <f t="shared" si="0"/>
        <v>0</v>
      </c>
    </row>
    <row r="10" spans="1:6" ht="39" thickBot="1" x14ac:dyDescent="0.25">
      <c r="A10" s="33" t="s">
        <v>31</v>
      </c>
      <c r="B10" s="41" t="s">
        <v>133</v>
      </c>
      <c r="C10" s="39">
        <v>1</v>
      </c>
      <c r="D10" s="40" t="s">
        <v>15</v>
      </c>
      <c r="E10" s="1"/>
      <c r="F10" s="37">
        <f t="shared" si="0"/>
        <v>0</v>
      </c>
    </row>
    <row r="11" spans="1:6" ht="26.25" thickBot="1" x14ac:dyDescent="0.25">
      <c r="A11" s="33" t="s">
        <v>32</v>
      </c>
      <c r="B11" s="41" t="s">
        <v>134</v>
      </c>
      <c r="C11" s="39">
        <v>1</v>
      </c>
      <c r="D11" s="40" t="s">
        <v>15</v>
      </c>
      <c r="E11" s="1"/>
      <c r="F11" s="37">
        <f t="shared" si="0"/>
        <v>0</v>
      </c>
    </row>
    <row r="12" spans="1:6" ht="39" thickBot="1" x14ac:dyDescent="0.25">
      <c r="A12" s="33" t="s">
        <v>33</v>
      </c>
      <c r="B12" s="41" t="s">
        <v>135</v>
      </c>
      <c r="C12" s="39">
        <v>8</v>
      </c>
      <c r="D12" s="40" t="s">
        <v>15</v>
      </c>
      <c r="E12" s="1"/>
      <c r="F12" s="37">
        <f t="shared" si="0"/>
        <v>0</v>
      </c>
    </row>
    <row r="13" spans="1:6" ht="26.25" thickBot="1" x14ac:dyDescent="0.25">
      <c r="A13" s="33" t="s">
        <v>34</v>
      </c>
      <c r="B13" s="41" t="s">
        <v>136</v>
      </c>
      <c r="C13" s="39">
        <v>3</v>
      </c>
      <c r="D13" s="40" t="s">
        <v>15</v>
      </c>
      <c r="E13" s="1"/>
      <c r="F13" s="37">
        <f t="shared" ref="F13:F16" si="1">C13*ROUND(E13,2)</f>
        <v>0</v>
      </c>
    </row>
    <row r="14" spans="1:6" ht="26.25" thickBot="1" x14ac:dyDescent="0.25">
      <c r="A14" s="33" t="s">
        <v>38</v>
      </c>
      <c r="B14" s="41" t="s">
        <v>42</v>
      </c>
      <c r="C14" s="39">
        <v>1</v>
      </c>
      <c r="D14" s="40" t="s">
        <v>15</v>
      </c>
      <c r="E14" s="1"/>
      <c r="F14" s="37">
        <f t="shared" si="1"/>
        <v>0</v>
      </c>
    </row>
    <row r="15" spans="1:6" ht="13.5" thickBot="1" x14ac:dyDescent="0.25">
      <c r="A15" s="33" t="s">
        <v>39</v>
      </c>
      <c r="B15" s="41" t="s">
        <v>45</v>
      </c>
      <c r="C15" s="39">
        <v>2</v>
      </c>
      <c r="D15" s="40" t="s">
        <v>15</v>
      </c>
      <c r="E15" s="1"/>
      <c r="F15" s="37">
        <f t="shared" si="1"/>
        <v>0</v>
      </c>
    </row>
    <row r="16" spans="1:6" ht="13.5" thickBot="1" x14ac:dyDescent="0.25">
      <c r="A16" s="33" t="s">
        <v>40</v>
      </c>
      <c r="B16" s="41" t="s">
        <v>46</v>
      </c>
      <c r="C16" s="39">
        <v>2</v>
      </c>
      <c r="D16" s="40" t="s">
        <v>15</v>
      </c>
      <c r="E16" s="1"/>
      <c r="F16" s="37">
        <f t="shared" si="1"/>
        <v>0</v>
      </c>
    </row>
    <row r="17" spans="1:6" ht="13.5" thickBot="1" x14ac:dyDescent="0.25">
      <c r="A17" s="33" t="s">
        <v>41</v>
      </c>
      <c r="B17" s="41" t="s">
        <v>47</v>
      </c>
      <c r="C17" s="39">
        <v>4</v>
      </c>
      <c r="D17" s="40" t="s">
        <v>15</v>
      </c>
      <c r="E17" s="1"/>
      <c r="F17" s="37">
        <f t="shared" ref="F17" si="2">C17*ROUND(E17,2)</f>
        <v>0</v>
      </c>
    </row>
    <row r="18" spans="1:6" ht="13.5" thickBot="1" x14ac:dyDescent="0.25">
      <c r="A18" s="33" t="s">
        <v>43</v>
      </c>
      <c r="B18" s="41" t="s">
        <v>48</v>
      </c>
      <c r="C18" s="39">
        <v>2</v>
      </c>
      <c r="D18" s="40" t="s">
        <v>15</v>
      </c>
      <c r="E18" s="1"/>
      <c r="F18" s="37">
        <f>C18*ROUND(E18,2)</f>
        <v>0</v>
      </c>
    </row>
    <row r="19" spans="1:6" ht="13.5" thickBot="1" x14ac:dyDescent="0.25">
      <c r="A19" s="33" t="s">
        <v>44</v>
      </c>
      <c r="B19" s="41" t="s">
        <v>49</v>
      </c>
      <c r="C19" s="39">
        <v>20</v>
      </c>
      <c r="D19" s="40" t="s">
        <v>15</v>
      </c>
      <c r="E19" s="1"/>
      <c r="F19" s="37">
        <f>C19*ROUND(E19,2)</f>
        <v>0</v>
      </c>
    </row>
    <row r="20" spans="1:6" ht="13.5" thickBot="1" x14ac:dyDescent="0.25">
      <c r="A20" s="27">
        <v>2</v>
      </c>
      <c r="B20" s="28" t="s">
        <v>57</v>
      </c>
      <c r="C20" s="29"/>
      <c r="D20" s="30"/>
      <c r="E20" s="31"/>
      <c r="F20" s="32"/>
    </row>
    <row r="21" spans="1:6" ht="39" thickBot="1" x14ac:dyDescent="0.25">
      <c r="A21" s="43" t="s">
        <v>50</v>
      </c>
      <c r="B21" s="41" t="s">
        <v>58</v>
      </c>
      <c r="C21" s="44">
        <v>1</v>
      </c>
      <c r="D21" s="40" t="s">
        <v>14</v>
      </c>
      <c r="E21" s="1"/>
      <c r="F21" s="37">
        <f t="shared" ref="F21:F32" si="3">C21*ROUND(E21,2)</f>
        <v>0</v>
      </c>
    </row>
    <row r="22" spans="1:6" ht="13.5" thickBot="1" x14ac:dyDescent="0.25">
      <c r="A22" s="43" t="s">
        <v>35</v>
      </c>
      <c r="B22" s="41" t="s">
        <v>138</v>
      </c>
      <c r="C22" s="44">
        <v>1</v>
      </c>
      <c r="D22" s="40" t="s">
        <v>14</v>
      </c>
      <c r="E22" s="1"/>
      <c r="F22" s="37">
        <f t="shared" si="3"/>
        <v>0</v>
      </c>
    </row>
    <row r="23" spans="1:6" ht="13.5" thickBot="1" x14ac:dyDescent="0.25">
      <c r="A23" s="43" t="s">
        <v>51</v>
      </c>
      <c r="B23" s="41" t="s">
        <v>137</v>
      </c>
      <c r="C23" s="44">
        <v>1</v>
      </c>
      <c r="D23" s="40" t="s">
        <v>14</v>
      </c>
      <c r="E23" s="1"/>
      <c r="F23" s="37">
        <f t="shared" si="3"/>
        <v>0</v>
      </c>
    </row>
    <row r="24" spans="1:6" ht="39" thickBot="1" x14ac:dyDescent="0.25">
      <c r="A24" s="43" t="s">
        <v>52</v>
      </c>
      <c r="B24" s="41" t="s">
        <v>59</v>
      </c>
      <c r="C24" s="44">
        <v>1</v>
      </c>
      <c r="D24" s="40" t="s">
        <v>14</v>
      </c>
      <c r="E24" s="1"/>
      <c r="F24" s="37">
        <f t="shared" si="3"/>
        <v>0</v>
      </c>
    </row>
    <row r="25" spans="1:6" ht="26.25" thickBot="1" x14ac:dyDescent="0.25">
      <c r="A25" s="43" t="s">
        <v>53</v>
      </c>
      <c r="B25" s="41" t="s">
        <v>60</v>
      </c>
      <c r="C25" s="44">
        <v>1</v>
      </c>
      <c r="D25" s="40" t="s">
        <v>14</v>
      </c>
      <c r="E25" s="1"/>
      <c r="F25" s="37">
        <f t="shared" si="3"/>
        <v>0</v>
      </c>
    </row>
    <row r="26" spans="1:6" ht="26.25" thickBot="1" x14ac:dyDescent="0.25">
      <c r="A26" s="43" t="s">
        <v>54</v>
      </c>
      <c r="B26" s="41" t="s">
        <v>61</v>
      </c>
      <c r="C26" s="44">
        <v>1</v>
      </c>
      <c r="D26" s="40" t="s">
        <v>14</v>
      </c>
      <c r="E26" s="1"/>
      <c r="F26" s="37">
        <f t="shared" si="3"/>
        <v>0</v>
      </c>
    </row>
    <row r="27" spans="1:6" ht="39" thickBot="1" x14ac:dyDescent="0.25">
      <c r="A27" s="43" t="s">
        <v>55</v>
      </c>
      <c r="B27" s="41" t="s">
        <v>139</v>
      </c>
      <c r="C27" s="44">
        <v>1</v>
      </c>
      <c r="D27" s="40" t="s">
        <v>15</v>
      </c>
      <c r="E27" s="1"/>
      <c r="F27" s="37">
        <f t="shared" si="3"/>
        <v>0</v>
      </c>
    </row>
    <row r="28" spans="1:6" ht="141" thickBot="1" x14ac:dyDescent="0.25">
      <c r="A28" s="43" t="s">
        <v>56</v>
      </c>
      <c r="B28" s="41" t="s">
        <v>140</v>
      </c>
      <c r="C28" s="44">
        <v>25</v>
      </c>
      <c r="D28" s="40" t="s">
        <v>15</v>
      </c>
      <c r="E28" s="1"/>
      <c r="F28" s="37">
        <f t="shared" si="3"/>
        <v>0</v>
      </c>
    </row>
    <row r="29" spans="1:6" ht="26.25" thickBot="1" x14ac:dyDescent="0.25">
      <c r="A29" s="43" t="s">
        <v>62</v>
      </c>
      <c r="B29" s="41" t="s">
        <v>65</v>
      </c>
      <c r="C29" s="44">
        <v>1</v>
      </c>
      <c r="D29" s="40" t="s">
        <v>14</v>
      </c>
      <c r="E29" s="1"/>
      <c r="F29" s="37">
        <f t="shared" si="3"/>
        <v>0</v>
      </c>
    </row>
    <row r="30" spans="1:6" ht="26.25" thickBot="1" x14ac:dyDescent="0.25">
      <c r="A30" s="43" t="s">
        <v>63</v>
      </c>
      <c r="B30" s="41" t="s">
        <v>66</v>
      </c>
      <c r="C30" s="44">
        <v>1</v>
      </c>
      <c r="D30" s="40" t="s">
        <v>14</v>
      </c>
      <c r="E30" s="1"/>
      <c r="F30" s="37">
        <f t="shared" si="3"/>
        <v>0</v>
      </c>
    </row>
    <row r="31" spans="1:6" ht="26.25" thickBot="1" x14ac:dyDescent="0.25">
      <c r="A31" s="43" t="s">
        <v>64</v>
      </c>
      <c r="B31" s="41" t="s">
        <v>67</v>
      </c>
      <c r="C31" s="44">
        <v>1</v>
      </c>
      <c r="D31" s="40" t="s">
        <v>14</v>
      </c>
      <c r="E31" s="1"/>
      <c r="F31" s="37">
        <f t="shared" si="3"/>
        <v>0</v>
      </c>
    </row>
    <row r="32" spans="1:6" ht="13.5" thickBot="1" x14ac:dyDescent="0.25">
      <c r="A32" s="43" t="s">
        <v>68</v>
      </c>
      <c r="B32" s="41" t="s">
        <v>69</v>
      </c>
      <c r="C32" s="44">
        <v>1</v>
      </c>
      <c r="D32" s="40" t="s">
        <v>14</v>
      </c>
      <c r="E32" s="1"/>
      <c r="F32" s="37">
        <f t="shared" si="3"/>
        <v>0</v>
      </c>
    </row>
    <row r="33" spans="1:6" ht="13.5" thickBot="1" x14ac:dyDescent="0.25">
      <c r="A33" s="27">
        <v>3</v>
      </c>
      <c r="B33" s="45" t="s">
        <v>70</v>
      </c>
      <c r="C33" s="46"/>
      <c r="D33" s="47"/>
      <c r="E33" s="48"/>
      <c r="F33" s="48"/>
    </row>
    <row r="34" spans="1:6" ht="13.5" thickBot="1" x14ac:dyDescent="0.25">
      <c r="A34" s="43" t="s">
        <v>73</v>
      </c>
      <c r="B34" s="41" t="s">
        <v>141</v>
      </c>
      <c r="C34" s="44">
        <v>1</v>
      </c>
      <c r="D34" s="40" t="s">
        <v>15</v>
      </c>
      <c r="E34" s="1"/>
      <c r="F34" s="37">
        <f>C34*ROUND(E34,2)</f>
        <v>0</v>
      </c>
    </row>
    <row r="35" spans="1:6" ht="13.5" thickBot="1" x14ac:dyDescent="0.25">
      <c r="A35" s="43" t="s">
        <v>74</v>
      </c>
      <c r="B35" s="41" t="s">
        <v>142</v>
      </c>
      <c r="C35" s="44">
        <v>84</v>
      </c>
      <c r="D35" s="40" t="s">
        <v>98</v>
      </c>
      <c r="E35" s="1"/>
      <c r="F35" s="37">
        <f t="shared" ref="F35:F48" si="4">C35*ROUND(E35,2)</f>
        <v>0</v>
      </c>
    </row>
    <row r="36" spans="1:6" ht="13.5" thickBot="1" x14ac:dyDescent="0.25">
      <c r="A36" s="43" t="s">
        <v>36</v>
      </c>
      <c r="B36" s="41" t="s">
        <v>79</v>
      </c>
      <c r="C36" s="44">
        <v>1</v>
      </c>
      <c r="D36" s="40" t="s">
        <v>15</v>
      </c>
      <c r="E36" s="1"/>
      <c r="F36" s="37">
        <f t="shared" si="4"/>
        <v>0</v>
      </c>
    </row>
    <row r="37" spans="1:6" ht="13.5" thickBot="1" x14ac:dyDescent="0.25">
      <c r="A37" s="43" t="s">
        <v>75</v>
      </c>
      <c r="B37" s="41" t="s">
        <v>89</v>
      </c>
      <c r="C37" s="44">
        <v>1</v>
      </c>
      <c r="D37" s="40" t="s">
        <v>15</v>
      </c>
      <c r="E37" s="1"/>
      <c r="F37" s="37">
        <f t="shared" si="4"/>
        <v>0</v>
      </c>
    </row>
    <row r="38" spans="1:6" ht="13.5" thickBot="1" x14ac:dyDescent="0.25">
      <c r="A38" s="43" t="s">
        <v>76</v>
      </c>
      <c r="B38" s="41" t="s">
        <v>145</v>
      </c>
      <c r="C38" s="44">
        <v>1</v>
      </c>
      <c r="D38" s="40" t="s">
        <v>15</v>
      </c>
      <c r="E38" s="1"/>
      <c r="F38" s="37">
        <f t="shared" si="4"/>
        <v>0</v>
      </c>
    </row>
    <row r="39" spans="1:6" ht="13.5" thickBot="1" x14ac:dyDescent="0.25">
      <c r="A39" s="43" t="s">
        <v>77</v>
      </c>
      <c r="B39" s="41" t="s">
        <v>90</v>
      </c>
      <c r="C39" s="44">
        <v>1</v>
      </c>
      <c r="D39" s="40" t="s">
        <v>15</v>
      </c>
      <c r="E39" s="1"/>
      <c r="F39" s="37">
        <f t="shared" si="4"/>
        <v>0</v>
      </c>
    </row>
    <row r="40" spans="1:6" ht="13.5" thickBot="1" x14ac:dyDescent="0.25">
      <c r="A40" s="43" t="s">
        <v>78</v>
      </c>
      <c r="B40" s="41" t="s">
        <v>146</v>
      </c>
      <c r="C40" s="44">
        <v>1</v>
      </c>
      <c r="D40" s="40" t="s">
        <v>15</v>
      </c>
      <c r="E40" s="1"/>
      <c r="F40" s="37">
        <f t="shared" si="4"/>
        <v>0</v>
      </c>
    </row>
    <row r="41" spans="1:6" ht="13.5" thickBot="1" x14ac:dyDescent="0.25">
      <c r="A41" s="43" t="s">
        <v>80</v>
      </c>
      <c r="B41" s="41" t="s">
        <v>91</v>
      </c>
      <c r="C41" s="44">
        <v>1</v>
      </c>
      <c r="D41" s="40" t="s">
        <v>15</v>
      </c>
      <c r="E41" s="1"/>
      <c r="F41" s="37">
        <f t="shared" si="4"/>
        <v>0</v>
      </c>
    </row>
    <row r="42" spans="1:6" ht="13.5" thickBot="1" x14ac:dyDescent="0.25">
      <c r="A42" s="43" t="s">
        <v>81</v>
      </c>
      <c r="B42" s="41" t="s">
        <v>92</v>
      </c>
      <c r="C42" s="44">
        <v>1</v>
      </c>
      <c r="D42" s="40" t="s">
        <v>15</v>
      </c>
      <c r="E42" s="1"/>
      <c r="F42" s="37">
        <f t="shared" si="4"/>
        <v>0</v>
      </c>
    </row>
    <row r="43" spans="1:6" ht="13.5" thickBot="1" x14ac:dyDescent="0.25">
      <c r="A43" s="43" t="s">
        <v>82</v>
      </c>
      <c r="B43" s="41" t="s">
        <v>143</v>
      </c>
      <c r="C43" s="44">
        <v>1</v>
      </c>
      <c r="D43" s="40" t="s">
        <v>15</v>
      </c>
      <c r="E43" s="1"/>
      <c r="F43" s="37">
        <f t="shared" si="4"/>
        <v>0</v>
      </c>
    </row>
    <row r="44" spans="1:6" ht="13.5" thickBot="1" x14ac:dyDescent="0.25">
      <c r="A44" s="43" t="s">
        <v>83</v>
      </c>
      <c r="B44" s="41" t="s">
        <v>93</v>
      </c>
      <c r="C44" s="44">
        <v>1</v>
      </c>
      <c r="D44" s="40" t="s">
        <v>15</v>
      </c>
      <c r="E44" s="1"/>
      <c r="F44" s="37">
        <f t="shared" si="4"/>
        <v>0</v>
      </c>
    </row>
    <row r="45" spans="1:6" ht="13.5" thickBot="1" x14ac:dyDescent="0.25">
      <c r="A45" s="43" t="s">
        <v>84</v>
      </c>
      <c r="B45" s="41" t="s">
        <v>94</v>
      </c>
      <c r="C45" s="44">
        <v>1</v>
      </c>
      <c r="D45" s="40" t="s">
        <v>15</v>
      </c>
      <c r="E45" s="1"/>
      <c r="F45" s="37">
        <f t="shared" si="4"/>
        <v>0</v>
      </c>
    </row>
    <row r="46" spans="1:6" ht="13.5" thickBot="1" x14ac:dyDescent="0.25">
      <c r="A46" s="43" t="s">
        <v>85</v>
      </c>
      <c r="B46" s="41" t="s">
        <v>95</v>
      </c>
      <c r="C46" s="44">
        <v>8</v>
      </c>
      <c r="D46" s="40" t="s">
        <v>18</v>
      </c>
      <c r="E46" s="1"/>
      <c r="F46" s="37">
        <f t="shared" si="4"/>
        <v>0</v>
      </c>
    </row>
    <row r="47" spans="1:6" ht="13.5" thickBot="1" x14ac:dyDescent="0.25">
      <c r="A47" s="43" t="s">
        <v>86</v>
      </c>
      <c r="B47" s="41" t="s">
        <v>144</v>
      </c>
      <c r="C47" s="44">
        <v>10</v>
      </c>
      <c r="D47" s="40" t="s">
        <v>18</v>
      </c>
      <c r="E47" s="1"/>
      <c r="F47" s="37">
        <f t="shared" si="4"/>
        <v>0</v>
      </c>
    </row>
    <row r="48" spans="1:6" ht="13.5" thickBot="1" x14ac:dyDescent="0.25">
      <c r="A48" s="43" t="s">
        <v>87</v>
      </c>
      <c r="B48" s="41" t="s">
        <v>96</v>
      </c>
      <c r="C48" s="44">
        <v>10</v>
      </c>
      <c r="D48" s="40" t="s">
        <v>18</v>
      </c>
      <c r="E48" s="1"/>
      <c r="F48" s="37">
        <f t="shared" si="4"/>
        <v>0</v>
      </c>
    </row>
    <row r="49" spans="1:6" ht="26.25" thickBot="1" x14ac:dyDescent="0.25">
      <c r="A49" s="43" t="s">
        <v>88</v>
      </c>
      <c r="B49" s="41" t="s">
        <v>97</v>
      </c>
      <c r="C49" s="44">
        <v>1</v>
      </c>
      <c r="D49" s="40" t="s">
        <v>14</v>
      </c>
      <c r="E49" s="1"/>
      <c r="F49" s="37">
        <f>C49*ROUND(E49,2)</f>
        <v>0</v>
      </c>
    </row>
    <row r="50" spans="1:6" ht="13.5" thickBot="1" x14ac:dyDescent="0.25">
      <c r="A50" s="27">
        <v>4</v>
      </c>
      <c r="B50" s="45" t="s">
        <v>100</v>
      </c>
      <c r="C50" s="46"/>
      <c r="D50" s="47"/>
      <c r="E50" s="48"/>
      <c r="F50" s="48"/>
    </row>
    <row r="51" spans="1:6" ht="39" thickBot="1" x14ac:dyDescent="0.25">
      <c r="A51" s="43" t="s">
        <v>99</v>
      </c>
      <c r="B51" s="41" t="s">
        <v>107</v>
      </c>
      <c r="C51" s="44">
        <v>1</v>
      </c>
      <c r="D51" s="40" t="s">
        <v>14</v>
      </c>
      <c r="E51" s="1"/>
      <c r="F51" s="37">
        <f t="shared" ref="F51:F57" si="5">C51*ROUND(E51,2)</f>
        <v>0</v>
      </c>
    </row>
    <row r="52" spans="1:6" ht="39" thickBot="1" x14ac:dyDescent="0.25">
      <c r="A52" s="43" t="s">
        <v>101</v>
      </c>
      <c r="B52" s="41" t="s">
        <v>147</v>
      </c>
      <c r="C52" s="44">
        <v>1</v>
      </c>
      <c r="D52" s="40" t="s">
        <v>14</v>
      </c>
      <c r="E52" s="1"/>
      <c r="F52" s="37">
        <f t="shared" si="5"/>
        <v>0</v>
      </c>
    </row>
    <row r="53" spans="1:6" ht="26.25" thickBot="1" x14ac:dyDescent="0.25">
      <c r="A53" s="43" t="s">
        <v>102</v>
      </c>
      <c r="B53" s="41" t="s">
        <v>108</v>
      </c>
      <c r="C53" s="44">
        <v>1</v>
      </c>
      <c r="D53" s="40" t="s">
        <v>14</v>
      </c>
      <c r="E53" s="1"/>
      <c r="F53" s="37">
        <f t="shared" si="5"/>
        <v>0</v>
      </c>
    </row>
    <row r="54" spans="1:6" ht="13.9" customHeight="1" thickBot="1" x14ac:dyDescent="0.25">
      <c r="A54" s="43" t="s">
        <v>103</v>
      </c>
      <c r="B54" s="41" t="s">
        <v>109</v>
      </c>
      <c r="C54" s="44">
        <v>1</v>
      </c>
      <c r="D54" s="40" t="s">
        <v>14</v>
      </c>
      <c r="E54" s="1"/>
      <c r="F54" s="37">
        <f t="shared" si="5"/>
        <v>0</v>
      </c>
    </row>
    <row r="55" spans="1:6" ht="26.25" thickBot="1" x14ac:dyDescent="0.25">
      <c r="A55" s="43" t="s">
        <v>104</v>
      </c>
      <c r="B55" s="41" t="s">
        <v>110</v>
      </c>
      <c r="C55" s="44">
        <v>1</v>
      </c>
      <c r="D55" s="40" t="s">
        <v>14</v>
      </c>
      <c r="E55" s="1"/>
      <c r="F55" s="37">
        <f t="shared" si="5"/>
        <v>0</v>
      </c>
    </row>
    <row r="56" spans="1:6" ht="13.5" thickBot="1" x14ac:dyDescent="0.25">
      <c r="A56" s="43" t="s">
        <v>105</v>
      </c>
      <c r="B56" s="41" t="s">
        <v>111</v>
      </c>
      <c r="C56" s="44">
        <v>1</v>
      </c>
      <c r="D56" s="40" t="s">
        <v>14</v>
      </c>
      <c r="E56" s="1"/>
      <c r="F56" s="37">
        <f t="shared" si="5"/>
        <v>0</v>
      </c>
    </row>
    <row r="57" spans="1:6" ht="13.5" thickBot="1" x14ac:dyDescent="0.25">
      <c r="A57" s="43" t="s">
        <v>106</v>
      </c>
      <c r="B57" s="41" t="s">
        <v>69</v>
      </c>
      <c r="C57" s="44">
        <v>1</v>
      </c>
      <c r="D57" s="40" t="s">
        <v>14</v>
      </c>
      <c r="E57" s="1"/>
      <c r="F57" s="37">
        <f t="shared" si="5"/>
        <v>0</v>
      </c>
    </row>
    <row r="58" spans="1:6" ht="13.5" thickBot="1" x14ac:dyDescent="0.25">
      <c r="A58" s="27">
        <v>5</v>
      </c>
      <c r="B58" s="45" t="s">
        <v>17</v>
      </c>
      <c r="C58" s="46"/>
      <c r="D58" s="47"/>
      <c r="E58" s="48"/>
      <c r="F58" s="48"/>
    </row>
    <row r="59" spans="1:6" ht="26.25" thickBot="1" x14ac:dyDescent="0.25">
      <c r="A59" s="43" t="s">
        <v>112</v>
      </c>
      <c r="B59" s="41" t="s">
        <v>119</v>
      </c>
      <c r="C59" s="44">
        <v>25</v>
      </c>
      <c r="D59" s="40" t="s">
        <v>14</v>
      </c>
      <c r="E59" s="1"/>
      <c r="F59" s="37">
        <f t="shared" ref="F59:F65" si="6">C59*ROUND(E59,2)</f>
        <v>0</v>
      </c>
    </row>
    <row r="60" spans="1:6" ht="13.5" thickBot="1" x14ac:dyDescent="0.25">
      <c r="A60" s="43" t="s">
        <v>113</v>
      </c>
      <c r="B60" s="41" t="s">
        <v>120</v>
      </c>
      <c r="C60" s="44">
        <v>35</v>
      </c>
      <c r="D60" s="40" t="s">
        <v>18</v>
      </c>
      <c r="E60" s="1"/>
      <c r="F60" s="37">
        <f t="shared" si="6"/>
        <v>0</v>
      </c>
    </row>
    <row r="61" spans="1:6" ht="13.5" thickBot="1" x14ac:dyDescent="0.25">
      <c r="A61" s="43" t="s">
        <v>114</v>
      </c>
      <c r="B61" s="41" t="s">
        <v>121</v>
      </c>
      <c r="C61" s="44">
        <v>280</v>
      </c>
      <c r="D61" s="40" t="s">
        <v>18</v>
      </c>
      <c r="E61" s="1"/>
      <c r="F61" s="37">
        <f t="shared" si="6"/>
        <v>0</v>
      </c>
    </row>
    <row r="62" spans="1:6" ht="13.5" thickBot="1" x14ac:dyDescent="0.25">
      <c r="A62" s="43" t="s">
        <v>115</v>
      </c>
      <c r="B62" s="41" t="s">
        <v>122</v>
      </c>
      <c r="C62" s="44">
        <v>90</v>
      </c>
      <c r="D62" s="40" t="s">
        <v>18</v>
      </c>
      <c r="E62" s="1"/>
      <c r="F62" s="37">
        <f t="shared" si="6"/>
        <v>0</v>
      </c>
    </row>
    <row r="63" spans="1:6" ht="13.5" thickBot="1" x14ac:dyDescent="0.25">
      <c r="A63" s="43" t="s">
        <v>116</v>
      </c>
      <c r="B63" s="41" t="s">
        <v>123</v>
      </c>
      <c r="C63" s="44">
        <v>30</v>
      </c>
      <c r="D63" s="40" t="s">
        <v>18</v>
      </c>
      <c r="E63" s="1"/>
      <c r="F63" s="37">
        <f t="shared" si="6"/>
        <v>0</v>
      </c>
    </row>
    <row r="64" spans="1:6" ht="13.5" thickBot="1" x14ac:dyDescent="0.25">
      <c r="A64" s="43" t="s">
        <v>117</v>
      </c>
      <c r="B64" s="41" t="s">
        <v>124</v>
      </c>
      <c r="C64" s="44">
        <v>30</v>
      </c>
      <c r="D64" s="40" t="s">
        <v>18</v>
      </c>
      <c r="E64" s="1"/>
      <c r="F64" s="37">
        <f t="shared" si="6"/>
        <v>0</v>
      </c>
    </row>
    <row r="65" spans="1:6" ht="13.5" thickBot="1" x14ac:dyDescent="0.25">
      <c r="A65" s="43" t="s">
        <v>118</v>
      </c>
      <c r="B65" s="41" t="s">
        <v>69</v>
      </c>
      <c r="C65" s="44">
        <v>1</v>
      </c>
      <c r="D65" s="40" t="s">
        <v>14</v>
      </c>
      <c r="E65" s="1"/>
      <c r="F65" s="37">
        <f t="shared" si="6"/>
        <v>0</v>
      </c>
    </row>
    <row r="66" spans="1:6" ht="12.75" thickBot="1" x14ac:dyDescent="0.25">
      <c r="A66" s="76" t="s">
        <v>71</v>
      </c>
      <c r="B66" s="77"/>
      <c r="C66" s="77"/>
      <c r="D66" s="77"/>
      <c r="E66" s="78"/>
      <c r="F66" s="49">
        <f>SUM(F6:F65)</f>
        <v>0</v>
      </c>
    </row>
    <row r="67" spans="1:6" ht="12.75" x14ac:dyDescent="0.2">
      <c r="A67" s="70"/>
      <c r="B67" s="70"/>
      <c r="C67" s="70"/>
      <c r="D67" s="70"/>
      <c r="E67" s="70"/>
      <c r="F67" s="71"/>
    </row>
    <row r="68" spans="1:6" ht="12.75" x14ac:dyDescent="0.2">
      <c r="A68" s="79" t="s">
        <v>127</v>
      </c>
      <c r="B68" s="79"/>
      <c r="C68" s="79"/>
      <c r="D68" s="79"/>
      <c r="E68" s="79"/>
      <c r="F68" s="79"/>
    </row>
    <row r="69" spans="1:6" ht="25.5" x14ac:dyDescent="0.2">
      <c r="A69" s="22" t="s">
        <v>10</v>
      </c>
      <c r="B69" s="23" t="s">
        <v>9</v>
      </c>
      <c r="C69" s="24" t="s">
        <v>7</v>
      </c>
      <c r="D69" s="24" t="s">
        <v>11</v>
      </c>
      <c r="E69" s="25" t="s">
        <v>13</v>
      </c>
      <c r="F69" s="26" t="s">
        <v>12</v>
      </c>
    </row>
    <row r="70" spans="1:6" ht="13.5" thickBot="1" x14ac:dyDescent="0.25">
      <c r="A70" s="27">
        <v>1</v>
      </c>
      <c r="B70" s="28" t="s">
        <v>19</v>
      </c>
      <c r="C70" s="29"/>
      <c r="D70" s="30"/>
      <c r="E70" s="31"/>
      <c r="F70" s="32"/>
    </row>
    <row r="71" spans="1:6" ht="64.5" thickBot="1" x14ac:dyDescent="0.25">
      <c r="A71" s="33" t="s">
        <v>27</v>
      </c>
      <c r="B71" s="34" t="s">
        <v>130</v>
      </c>
      <c r="C71" s="35">
        <v>1</v>
      </c>
      <c r="D71" s="40" t="s">
        <v>15</v>
      </c>
      <c r="E71" s="1"/>
      <c r="F71" s="37">
        <f t="shared" ref="F71:F82" si="7">C71*ROUND(E71,2)</f>
        <v>0</v>
      </c>
    </row>
    <row r="72" spans="1:6" ht="13.5" thickBot="1" x14ac:dyDescent="0.25">
      <c r="A72" s="33" t="s">
        <v>28</v>
      </c>
      <c r="B72" s="38" t="s">
        <v>37</v>
      </c>
      <c r="C72" s="39">
        <v>2</v>
      </c>
      <c r="D72" s="40" t="s">
        <v>15</v>
      </c>
      <c r="E72" s="1"/>
      <c r="F72" s="37">
        <f t="shared" si="7"/>
        <v>0</v>
      </c>
    </row>
    <row r="73" spans="1:6" ht="26.25" thickBot="1" x14ac:dyDescent="0.25">
      <c r="A73" s="33" t="s">
        <v>29</v>
      </c>
      <c r="B73" s="41" t="s">
        <v>131</v>
      </c>
      <c r="C73" s="39">
        <v>2</v>
      </c>
      <c r="D73" s="40" t="s">
        <v>15</v>
      </c>
      <c r="E73" s="1"/>
      <c r="F73" s="37">
        <f t="shared" si="7"/>
        <v>0</v>
      </c>
    </row>
    <row r="74" spans="1:6" ht="26.25" thickBot="1" x14ac:dyDescent="0.25">
      <c r="A74" s="42" t="s">
        <v>30</v>
      </c>
      <c r="B74" s="41" t="s">
        <v>132</v>
      </c>
      <c r="C74" s="39">
        <v>1</v>
      </c>
      <c r="D74" s="40" t="s">
        <v>15</v>
      </c>
      <c r="E74" s="1"/>
      <c r="F74" s="37">
        <f t="shared" si="7"/>
        <v>0</v>
      </c>
    </row>
    <row r="75" spans="1:6" ht="39" thickBot="1" x14ac:dyDescent="0.25">
      <c r="A75" s="33" t="s">
        <v>31</v>
      </c>
      <c r="B75" s="41" t="s">
        <v>133</v>
      </c>
      <c r="C75" s="39">
        <v>1</v>
      </c>
      <c r="D75" s="40" t="s">
        <v>15</v>
      </c>
      <c r="E75" s="1"/>
      <c r="F75" s="37">
        <f t="shared" si="7"/>
        <v>0</v>
      </c>
    </row>
    <row r="76" spans="1:6" ht="26.25" thickBot="1" x14ac:dyDescent="0.25">
      <c r="A76" s="33" t="s">
        <v>32</v>
      </c>
      <c r="B76" s="41" t="s">
        <v>134</v>
      </c>
      <c r="C76" s="39">
        <v>1</v>
      </c>
      <c r="D76" s="40" t="s">
        <v>15</v>
      </c>
      <c r="E76" s="1"/>
      <c r="F76" s="37">
        <f t="shared" si="7"/>
        <v>0</v>
      </c>
    </row>
    <row r="77" spans="1:6" ht="39" thickBot="1" x14ac:dyDescent="0.25">
      <c r="A77" s="33" t="s">
        <v>33</v>
      </c>
      <c r="B77" s="41" t="s">
        <v>135</v>
      </c>
      <c r="C77" s="39">
        <v>8</v>
      </c>
      <c r="D77" s="40" t="s">
        <v>15</v>
      </c>
      <c r="E77" s="1"/>
      <c r="F77" s="37">
        <f t="shared" si="7"/>
        <v>0</v>
      </c>
    </row>
    <row r="78" spans="1:6" ht="26.25" thickBot="1" x14ac:dyDescent="0.25">
      <c r="A78" s="33" t="s">
        <v>34</v>
      </c>
      <c r="B78" s="41" t="s">
        <v>136</v>
      </c>
      <c r="C78" s="39">
        <v>3</v>
      </c>
      <c r="D78" s="40" t="s">
        <v>15</v>
      </c>
      <c r="E78" s="1"/>
      <c r="F78" s="37">
        <f t="shared" si="7"/>
        <v>0</v>
      </c>
    </row>
    <row r="79" spans="1:6" ht="26.25" thickBot="1" x14ac:dyDescent="0.25">
      <c r="A79" s="33" t="s">
        <v>38</v>
      </c>
      <c r="B79" s="41" t="s">
        <v>42</v>
      </c>
      <c r="C79" s="39">
        <v>1</v>
      </c>
      <c r="D79" s="40" t="s">
        <v>15</v>
      </c>
      <c r="E79" s="1"/>
      <c r="F79" s="37">
        <f t="shared" si="7"/>
        <v>0</v>
      </c>
    </row>
    <row r="80" spans="1:6" ht="13.5" thickBot="1" x14ac:dyDescent="0.25">
      <c r="A80" s="33" t="s">
        <v>39</v>
      </c>
      <c r="B80" s="41" t="s">
        <v>45</v>
      </c>
      <c r="C80" s="39">
        <v>2</v>
      </c>
      <c r="D80" s="40" t="s">
        <v>15</v>
      </c>
      <c r="E80" s="1"/>
      <c r="F80" s="37">
        <f t="shared" si="7"/>
        <v>0</v>
      </c>
    </row>
    <row r="81" spans="1:6" ht="13.5" thickBot="1" x14ac:dyDescent="0.25">
      <c r="A81" s="33" t="s">
        <v>40</v>
      </c>
      <c r="B81" s="41" t="s">
        <v>46</v>
      </c>
      <c r="C81" s="39">
        <v>2</v>
      </c>
      <c r="D81" s="40" t="s">
        <v>15</v>
      </c>
      <c r="E81" s="1"/>
      <c r="F81" s="37">
        <f t="shared" si="7"/>
        <v>0</v>
      </c>
    </row>
    <row r="82" spans="1:6" ht="13.5" thickBot="1" x14ac:dyDescent="0.25">
      <c r="A82" s="33" t="s">
        <v>41</v>
      </c>
      <c r="B82" s="41" t="s">
        <v>47</v>
      </c>
      <c r="C82" s="39">
        <v>4</v>
      </c>
      <c r="D82" s="40" t="s">
        <v>15</v>
      </c>
      <c r="E82" s="1"/>
      <c r="F82" s="37">
        <f t="shared" si="7"/>
        <v>0</v>
      </c>
    </row>
    <row r="83" spans="1:6" ht="13.5" thickBot="1" x14ac:dyDescent="0.25">
      <c r="A83" s="33" t="s">
        <v>43</v>
      </c>
      <c r="B83" s="41" t="s">
        <v>48</v>
      </c>
      <c r="C83" s="39">
        <v>2</v>
      </c>
      <c r="D83" s="40" t="s">
        <v>15</v>
      </c>
      <c r="E83" s="1"/>
      <c r="F83" s="37">
        <f>C83*ROUND(E83,2)</f>
        <v>0</v>
      </c>
    </row>
    <row r="84" spans="1:6" ht="13.5" thickBot="1" x14ac:dyDescent="0.25">
      <c r="A84" s="33" t="s">
        <v>44</v>
      </c>
      <c r="B84" s="41" t="s">
        <v>49</v>
      </c>
      <c r="C84" s="39">
        <v>20</v>
      </c>
      <c r="D84" s="40" t="s">
        <v>15</v>
      </c>
      <c r="E84" s="1"/>
      <c r="F84" s="37">
        <f>C84*ROUND(E84,2)</f>
        <v>0</v>
      </c>
    </row>
    <row r="85" spans="1:6" ht="13.5" thickBot="1" x14ac:dyDescent="0.25">
      <c r="A85" s="27">
        <v>2</v>
      </c>
      <c r="B85" s="28" t="s">
        <v>57</v>
      </c>
      <c r="C85" s="29"/>
      <c r="D85" s="30"/>
      <c r="E85" s="31"/>
      <c r="F85" s="32"/>
    </row>
    <row r="86" spans="1:6" ht="39" thickBot="1" x14ac:dyDescent="0.25">
      <c r="A86" s="43" t="s">
        <v>50</v>
      </c>
      <c r="B86" s="41" t="s">
        <v>58</v>
      </c>
      <c r="C86" s="44">
        <v>1</v>
      </c>
      <c r="D86" s="40" t="s">
        <v>14</v>
      </c>
      <c r="E86" s="1"/>
      <c r="F86" s="37">
        <f t="shared" ref="F86:F97" si="8">C86*ROUND(E86,2)</f>
        <v>0</v>
      </c>
    </row>
    <row r="87" spans="1:6" ht="13.5" thickBot="1" x14ac:dyDescent="0.25">
      <c r="A87" s="43" t="s">
        <v>35</v>
      </c>
      <c r="B87" s="41" t="s">
        <v>138</v>
      </c>
      <c r="C87" s="44">
        <v>1</v>
      </c>
      <c r="D87" s="40" t="s">
        <v>14</v>
      </c>
      <c r="E87" s="1"/>
      <c r="F87" s="37">
        <f t="shared" si="8"/>
        <v>0</v>
      </c>
    </row>
    <row r="88" spans="1:6" ht="13.5" thickBot="1" x14ac:dyDescent="0.25">
      <c r="A88" s="43" t="s">
        <v>51</v>
      </c>
      <c r="B88" s="41" t="s">
        <v>137</v>
      </c>
      <c r="C88" s="44">
        <v>1</v>
      </c>
      <c r="D88" s="40" t="s">
        <v>14</v>
      </c>
      <c r="E88" s="1"/>
      <c r="F88" s="37">
        <f t="shared" si="8"/>
        <v>0</v>
      </c>
    </row>
    <row r="89" spans="1:6" ht="39" thickBot="1" x14ac:dyDescent="0.25">
      <c r="A89" s="43" t="s">
        <v>52</v>
      </c>
      <c r="B89" s="41" t="s">
        <v>59</v>
      </c>
      <c r="C89" s="44">
        <v>1</v>
      </c>
      <c r="D89" s="40" t="s">
        <v>14</v>
      </c>
      <c r="E89" s="1"/>
      <c r="F89" s="37">
        <f t="shared" si="8"/>
        <v>0</v>
      </c>
    </row>
    <row r="90" spans="1:6" ht="26.25" thickBot="1" x14ac:dyDescent="0.25">
      <c r="A90" s="43" t="s">
        <v>53</v>
      </c>
      <c r="B90" s="41" t="s">
        <v>60</v>
      </c>
      <c r="C90" s="44">
        <v>1</v>
      </c>
      <c r="D90" s="40" t="s">
        <v>14</v>
      </c>
      <c r="E90" s="1"/>
      <c r="F90" s="37">
        <f t="shared" si="8"/>
        <v>0</v>
      </c>
    </row>
    <row r="91" spans="1:6" ht="26.25" thickBot="1" x14ac:dyDescent="0.25">
      <c r="A91" s="43" t="s">
        <v>54</v>
      </c>
      <c r="B91" s="41" t="s">
        <v>61</v>
      </c>
      <c r="C91" s="44">
        <v>1</v>
      </c>
      <c r="D91" s="40" t="s">
        <v>14</v>
      </c>
      <c r="E91" s="1"/>
      <c r="F91" s="37">
        <f t="shared" si="8"/>
        <v>0</v>
      </c>
    </row>
    <row r="92" spans="1:6" ht="39" thickBot="1" x14ac:dyDescent="0.25">
      <c r="A92" s="43" t="s">
        <v>55</v>
      </c>
      <c r="B92" s="41" t="s">
        <v>139</v>
      </c>
      <c r="C92" s="44">
        <v>1</v>
      </c>
      <c r="D92" s="40" t="s">
        <v>15</v>
      </c>
      <c r="E92" s="1"/>
      <c r="F92" s="37">
        <f t="shared" si="8"/>
        <v>0</v>
      </c>
    </row>
    <row r="93" spans="1:6" ht="141" thickBot="1" x14ac:dyDescent="0.25">
      <c r="A93" s="43" t="s">
        <v>56</v>
      </c>
      <c r="B93" s="41" t="s">
        <v>140</v>
      </c>
      <c r="C93" s="44">
        <v>25</v>
      </c>
      <c r="D93" s="40" t="s">
        <v>15</v>
      </c>
      <c r="E93" s="1"/>
      <c r="F93" s="37">
        <f t="shared" si="8"/>
        <v>0</v>
      </c>
    </row>
    <row r="94" spans="1:6" ht="26.25" thickBot="1" x14ac:dyDescent="0.25">
      <c r="A94" s="43" t="s">
        <v>62</v>
      </c>
      <c r="B94" s="41" t="s">
        <v>65</v>
      </c>
      <c r="C94" s="44">
        <v>1</v>
      </c>
      <c r="D94" s="40" t="s">
        <v>14</v>
      </c>
      <c r="E94" s="1"/>
      <c r="F94" s="37">
        <f t="shared" si="8"/>
        <v>0</v>
      </c>
    </row>
    <row r="95" spans="1:6" ht="26.25" thickBot="1" x14ac:dyDescent="0.25">
      <c r="A95" s="43" t="s">
        <v>63</v>
      </c>
      <c r="B95" s="41" t="s">
        <v>66</v>
      </c>
      <c r="C95" s="44">
        <v>1</v>
      </c>
      <c r="D95" s="40" t="s">
        <v>14</v>
      </c>
      <c r="E95" s="1"/>
      <c r="F95" s="37">
        <f t="shared" si="8"/>
        <v>0</v>
      </c>
    </row>
    <row r="96" spans="1:6" ht="26.25" thickBot="1" x14ac:dyDescent="0.25">
      <c r="A96" s="43" t="s">
        <v>64</v>
      </c>
      <c r="B96" s="41" t="s">
        <v>67</v>
      </c>
      <c r="C96" s="44">
        <v>1</v>
      </c>
      <c r="D96" s="40" t="s">
        <v>14</v>
      </c>
      <c r="E96" s="1"/>
      <c r="F96" s="37">
        <f t="shared" si="8"/>
        <v>0</v>
      </c>
    </row>
    <row r="97" spans="1:6" ht="13.5" thickBot="1" x14ac:dyDescent="0.25">
      <c r="A97" s="43" t="s">
        <v>68</v>
      </c>
      <c r="B97" s="41" t="s">
        <v>69</v>
      </c>
      <c r="C97" s="44">
        <v>1</v>
      </c>
      <c r="D97" s="40" t="s">
        <v>14</v>
      </c>
      <c r="E97" s="1"/>
      <c r="F97" s="37">
        <f t="shared" si="8"/>
        <v>0</v>
      </c>
    </row>
    <row r="98" spans="1:6" ht="13.5" thickBot="1" x14ac:dyDescent="0.25">
      <c r="A98" s="27">
        <v>3</v>
      </c>
      <c r="B98" s="45" t="s">
        <v>70</v>
      </c>
      <c r="C98" s="46"/>
      <c r="D98" s="47"/>
      <c r="E98" s="48"/>
      <c r="F98" s="48"/>
    </row>
    <row r="99" spans="1:6" ht="13.5" thickBot="1" x14ac:dyDescent="0.25">
      <c r="A99" s="43" t="s">
        <v>73</v>
      </c>
      <c r="B99" s="41" t="s">
        <v>141</v>
      </c>
      <c r="C99" s="44">
        <v>1</v>
      </c>
      <c r="D99" s="40" t="s">
        <v>15</v>
      </c>
      <c r="E99" s="1"/>
      <c r="F99" s="37">
        <f>C99*ROUND(E99,2)</f>
        <v>0</v>
      </c>
    </row>
    <row r="100" spans="1:6" ht="13.5" thickBot="1" x14ac:dyDescent="0.25">
      <c r="A100" s="43" t="s">
        <v>74</v>
      </c>
      <c r="B100" s="41" t="s">
        <v>142</v>
      </c>
      <c r="C100" s="44">
        <v>84</v>
      </c>
      <c r="D100" s="40" t="s">
        <v>98</v>
      </c>
      <c r="E100" s="1"/>
      <c r="F100" s="37">
        <f t="shared" ref="F100:F113" si="9">C100*ROUND(E100,2)</f>
        <v>0</v>
      </c>
    </row>
    <row r="101" spans="1:6" ht="13.5" thickBot="1" x14ac:dyDescent="0.25">
      <c r="A101" s="43" t="s">
        <v>36</v>
      </c>
      <c r="B101" s="41" t="s">
        <v>79</v>
      </c>
      <c r="C101" s="44">
        <v>1</v>
      </c>
      <c r="D101" s="40" t="s">
        <v>15</v>
      </c>
      <c r="E101" s="1"/>
      <c r="F101" s="37">
        <f t="shared" si="9"/>
        <v>0</v>
      </c>
    </row>
    <row r="102" spans="1:6" ht="13.5" thickBot="1" x14ac:dyDescent="0.25">
      <c r="A102" s="43" t="s">
        <v>75</v>
      </c>
      <c r="B102" s="41" t="s">
        <v>89</v>
      </c>
      <c r="C102" s="44">
        <v>1</v>
      </c>
      <c r="D102" s="40" t="s">
        <v>15</v>
      </c>
      <c r="E102" s="1"/>
      <c r="F102" s="37">
        <f t="shared" si="9"/>
        <v>0</v>
      </c>
    </row>
    <row r="103" spans="1:6" ht="13.5" thickBot="1" x14ac:dyDescent="0.25">
      <c r="A103" s="43" t="s">
        <v>76</v>
      </c>
      <c r="B103" s="41" t="s">
        <v>145</v>
      </c>
      <c r="C103" s="44">
        <v>1</v>
      </c>
      <c r="D103" s="40" t="s">
        <v>15</v>
      </c>
      <c r="E103" s="1"/>
      <c r="F103" s="37">
        <f t="shared" si="9"/>
        <v>0</v>
      </c>
    </row>
    <row r="104" spans="1:6" ht="13.5" thickBot="1" x14ac:dyDescent="0.25">
      <c r="A104" s="43" t="s">
        <v>77</v>
      </c>
      <c r="B104" s="41" t="s">
        <v>90</v>
      </c>
      <c r="C104" s="44">
        <v>1</v>
      </c>
      <c r="D104" s="40" t="s">
        <v>15</v>
      </c>
      <c r="E104" s="1"/>
      <c r="F104" s="37">
        <f t="shared" si="9"/>
        <v>0</v>
      </c>
    </row>
    <row r="105" spans="1:6" ht="13.5" thickBot="1" x14ac:dyDescent="0.25">
      <c r="A105" s="43" t="s">
        <v>78</v>
      </c>
      <c r="B105" s="41" t="s">
        <v>146</v>
      </c>
      <c r="C105" s="44">
        <v>1</v>
      </c>
      <c r="D105" s="40" t="s">
        <v>15</v>
      </c>
      <c r="E105" s="1"/>
      <c r="F105" s="37">
        <f t="shared" si="9"/>
        <v>0</v>
      </c>
    </row>
    <row r="106" spans="1:6" ht="13.5" thickBot="1" x14ac:dyDescent="0.25">
      <c r="A106" s="43" t="s">
        <v>80</v>
      </c>
      <c r="B106" s="41" t="s">
        <v>91</v>
      </c>
      <c r="C106" s="44">
        <v>1</v>
      </c>
      <c r="D106" s="40" t="s">
        <v>15</v>
      </c>
      <c r="E106" s="1"/>
      <c r="F106" s="37">
        <f t="shared" si="9"/>
        <v>0</v>
      </c>
    </row>
    <row r="107" spans="1:6" ht="13.5" thickBot="1" x14ac:dyDescent="0.25">
      <c r="A107" s="43" t="s">
        <v>81</v>
      </c>
      <c r="B107" s="41" t="s">
        <v>92</v>
      </c>
      <c r="C107" s="44">
        <v>1</v>
      </c>
      <c r="D107" s="40" t="s">
        <v>15</v>
      </c>
      <c r="E107" s="1"/>
      <c r="F107" s="37">
        <f t="shared" si="9"/>
        <v>0</v>
      </c>
    </row>
    <row r="108" spans="1:6" ht="13.5" thickBot="1" x14ac:dyDescent="0.25">
      <c r="A108" s="43" t="s">
        <v>82</v>
      </c>
      <c r="B108" s="41" t="s">
        <v>143</v>
      </c>
      <c r="C108" s="44">
        <v>1</v>
      </c>
      <c r="D108" s="40" t="s">
        <v>15</v>
      </c>
      <c r="E108" s="1"/>
      <c r="F108" s="37">
        <f t="shared" si="9"/>
        <v>0</v>
      </c>
    </row>
    <row r="109" spans="1:6" ht="13.5" thickBot="1" x14ac:dyDescent="0.25">
      <c r="A109" s="43" t="s">
        <v>83</v>
      </c>
      <c r="B109" s="41" t="s">
        <v>93</v>
      </c>
      <c r="C109" s="44">
        <v>1</v>
      </c>
      <c r="D109" s="40" t="s">
        <v>15</v>
      </c>
      <c r="E109" s="1"/>
      <c r="F109" s="37">
        <f t="shared" si="9"/>
        <v>0</v>
      </c>
    </row>
    <row r="110" spans="1:6" ht="13.5" thickBot="1" x14ac:dyDescent="0.25">
      <c r="A110" s="43" t="s">
        <v>84</v>
      </c>
      <c r="B110" s="41" t="s">
        <v>94</v>
      </c>
      <c r="C110" s="44">
        <v>1</v>
      </c>
      <c r="D110" s="40" t="s">
        <v>15</v>
      </c>
      <c r="E110" s="1"/>
      <c r="F110" s="37">
        <f t="shared" si="9"/>
        <v>0</v>
      </c>
    </row>
    <row r="111" spans="1:6" ht="13.5" thickBot="1" x14ac:dyDescent="0.25">
      <c r="A111" s="43" t="s">
        <v>85</v>
      </c>
      <c r="B111" s="41" t="s">
        <v>95</v>
      </c>
      <c r="C111" s="44">
        <v>8</v>
      </c>
      <c r="D111" s="40" t="s">
        <v>18</v>
      </c>
      <c r="E111" s="1"/>
      <c r="F111" s="37">
        <f t="shared" si="9"/>
        <v>0</v>
      </c>
    </row>
    <row r="112" spans="1:6" ht="13.5" thickBot="1" x14ac:dyDescent="0.25">
      <c r="A112" s="43" t="s">
        <v>86</v>
      </c>
      <c r="B112" s="41" t="s">
        <v>144</v>
      </c>
      <c r="C112" s="44">
        <v>10</v>
      </c>
      <c r="D112" s="40" t="s">
        <v>18</v>
      </c>
      <c r="E112" s="1"/>
      <c r="F112" s="37">
        <f t="shared" si="9"/>
        <v>0</v>
      </c>
    </row>
    <row r="113" spans="1:6" ht="13.5" thickBot="1" x14ac:dyDescent="0.25">
      <c r="A113" s="43" t="s">
        <v>87</v>
      </c>
      <c r="B113" s="41" t="s">
        <v>96</v>
      </c>
      <c r="C113" s="44">
        <v>10</v>
      </c>
      <c r="D113" s="40" t="s">
        <v>18</v>
      </c>
      <c r="E113" s="1"/>
      <c r="F113" s="37">
        <f t="shared" si="9"/>
        <v>0</v>
      </c>
    </row>
    <row r="114" spans="1:6" ht="26.25" thickBot="1" x14ac:dyDescent="0.25">
      <c r="A114" s="43" t="s">
        <v>88</v>
      </c>
      <c r="B114" s="41" t="s">
        <v>97</v>
      </c>
      <c r="C114" s="44">
        <v>1</v>
      </c>
      <c r="D114" s="40" t="s">
        <v>14</v>
      </c>
      <c r="E114" s="1"/>
      <c r="F114" s="37">
        <f>C114*ROUND(E114,2)</f>
        <v>0</v>
      </c>
    </row>
    <row r="115" spans="1:6" ht="13.5" thickBot="1" x14ac:dyDescent="0.25">
      <c r="A115" s="27">
        <v>4</v>
      </c>
      <c r="B115" s="45" t="s">
        <v>100</v>
      </c>
      <c r="C115" s="46"/>
      <c r="D115" s="47"/>
      <c r="E115" s="48"/>
      <c r="F115" s="48"/>
    </row>
    <row r="116" spans="1:6" ht="39" thickBot="1" x14ac:dyDescent="0.25">
      <c r="A116" s="43" t="s">
        <v>99</v>
      </c>
      <c r="B116" s="41" t="s">
        <v>107</v>
      </c>
      <c r="C116" s="44">
        <v>1</v>
      </c>
      <c r="D116" s="40" t="s">
        <v>14</v>
      </c>
      <c r="E116" s="1"/>
      <c r="F116" s="37">
        <f t="shared" ref="F116:F122" si="10">C116*ROUND(E116,2)</f>
        <v>0</v>
      </c>
    </row>
    <row r="117" spans="1:6" ht="39" thickBot="1" x14ac:dyDescent="0.25">
      <c r="A117" s="43" t="s">
        <v>101</v>
      </c>
      <c r="B117" s="41" t="s">
        <v>147</v>
      </c>
      <c r="C117" s="44">
        <v>1</v>
      </c>
      <c r="D117" s="40" t="s">
        <v>14</v>
      </c>
      <c r="E117" s="1"/>
      <c r="F117" s="37">
        <f t="shared" si="10"/>
        <v>0</v>
      </c>
    </row>
    <row r="118" spans="1:6" ht="26.25" thickBot="1" x14ac:dyDescent="0.25">
      <c r="A118" s="43" t="s">
        <v>102</v>
      </c>
      <c r="B118" s="41" t="s">
        <v>108</v>
      </c>
      <c r="C118" s="44">
        <v>1</v>
      </c>
      <c r="D118" s="40" t="s">
        <v>14</v>
      </c>
      <c r="E118" s="1"/>
      <c r="F118" s="37">
        <f t="shared" si="10"/>
        <v>0</v>
      </c>
    </row>
    <row r="119" spans="1:6" ht="13.5" thickBot="1" x14ac:dyDescent="0.25">
      <c r="A119" s="43" t="s">
        <v>103</v>
      </c>
      <c r="B119" s="41" t="s">
        <v>109</v>
      </c>
      <c r="C119" s="44">
        <v>1</v>
      </c>
      <c r="D119" s="40" t="s">
        <v>14</v>
      </c>
      <c r="E119" s="1"/>
      <c r="F119" s="37">
        <f t="shared" si="10"/>
        <v>0</v>
      </c>
    </row>
    <row r="120" spans="1:6" ht="26.25" thickBot="1" x14ac:dyDescent="0.25">
      <c r="A120" s="43" t="s">
        <v>104</v>
      </c>
      <c r="B120" s="41" t="s">
        <v>110</v>
      </c>
      <c r="C120" s="44">
        <v>1</v>
      </c>
      <c r="D120" s="40" t="s">
        <v>14</v>
      </c>
      <c r="E120" s="1"/>
      <c r="F120" s="37">
        <f t="shared" si="10"/>
        <v>0</v>
      </c>
    </row>
    <row r="121" spans="1:6" ht="13.5" thickBot="1" x14ac:dyDescent="0.25">
      <c r="A121" s="43" t="s">
        <v>105</v>
      </c>
      <c r="B121" s="41" t="s">
        <v>111</v>
      </c>
      <c r="C121" s="44">
        <v>1</v>
      </c>
      <c r="D121" s="40" t="s">
        <v>14</v>
      </c>
      <c r="E121" s="1"/>
      <c r="F121" s="37">
        <f t="shared" si="10"/>
        <v>0</v>
      </c>
    </row>
    <row r="122" spans="1:6" ht="13.5" thickBot="1" x14ac:dyDescent="0.25">
      <c r="A122" s="43" t="s">
        <v>106</v>
      </c>
      <c r="B122" s="41" t="s">
        <v>69</v>
      </c>
      <c r="C122" s="44">
        <v>1</v>
      </c>
      <c r="D122" s="40" t="s">
        <v>14</v>
      </c>
      <c r="E122" s="1"/>
      <c r="F122" s="37">
        <f t="shared" si="10"/>
        <v>0</v>
      </c>
    </row>
    <row r="123" spans="1:6" ht="13.5" thickBot="1" x14ac:dyDescent="0.25">
      <c r="A123" s="27">
        <v>5</v>
      </c>
      <c r="B123" s="45" t="s">
        <v>17</v>
      </c>
      <c r="C123" s="46"/>
      <c r="D123" s="47"/>
      <c r="E123" s="48"/>
      <c r="F123" s="48"/>
    </row>
    <row r="124" spans="1:6" ht="26.25" thickBot="1" x14ac:dyDescent="0.25">
      <c r="A124" s="43" t="s">
        <v>112</v>
      </c>
      <c r="B124" s="41" t="s">
        <v>119</v>
      </c>
      <c r="C124" s="44">
        <v>25</v>
      </c>
      <c r="D124" s="40" t="s">
        <v>14</v>
      </c>
      <c r="E124" s="1"/>
      <c r="F124" s="37">
        <f t="shared" ref="F124:F130" si="11">C124*ROUND(E124,2)</f>
        <v>0</v>
      </c>
    </row>
    <row r="125" spans="1:6" ht="13.5" thickBot="1" x14ac:dyDescent="0.25">
      <c r="A125" s="43" t="s">
        <v>113</v>
      </c>
      <c r="B125" s="41" t="s">
        <v>120</v>
      </c>
      <c r="C125" s="44">
        <v>35</v>
      </c>
      <c r="D125" s="40" t="s">
        <v>18</v>
      </c>
      <c r="E125" s="1"/>
      <c r="F125" s="37">
        <f t="shared" si="11"/>
        <v>0</v>
      </c>
    </row>
    <row r="126" spans="1:6" ht="13.5" thickBot="1" x14ac:dyDescent="0.25">
      <c r="A126" s="43" t="s">
        <v>114</v>
      </c>
      <c r="B126" s="41" t="s">
        <v>121</v>
      </c>
      <c r="C126" s="44">
        <v>280</v>
      </c>
      <c r="D126" s="40" t="s">
        <v>18</v>
      </c>
      <c r="E126" s="1"/>
      <c r="F126" s="37">
        <f t="shared" si="11"/>
        <v>0</v>
      </c>
    </row>
    <row r="127" spans="1:6" ht="13.5" thickBot="1" x14ac:dyDescent="0.25">
      <c r="A127" s="43" t="s">
        <v>115</v>
      </c>
      <c r="B127" s="41" t="s">
        <v>122</v>
      </c>
      <c r="C127" s="44">
        <v>90</v>
      </c>
      <c r="D127" s="40" t="s">
        <v>18</v>
      </c>
      <c r="E127" s="1"/>
      <c r="F127" s="37">
        <f t="shared" si="11"/>
        <v>0</v>
      </c>
    </row>
    <row r="128" spans="1:6" ht="13.5" thickBot="1" x14ac:dyDescent="0.25">
      <c r="A128" s="43" t="s">
        <v>116</v>
      </c>
      <c r="B128" s="41" t="s">
        <v>123</v>
      </c>
      <c r="C128" s="44">
        <v>30</v>
      </c>
      <c r="D128" s="40" t="s">
        <v>18</v>
      </c>
      <c r="E128" s="1"/>
      <c r="F128" s="37">
        <f t="shared" si="11"/>
        <v>0</v>
      </c>
    </row>
    <row r="129" spans="1:6" ht="13.5" thickBot="1" x14ac:dyDescent="0.25">
      <c r="A129" s="43" t="s">
        <v>117</v>
      </c>
      <c r="B129" s="41" t="s">
        <v>124</v>
      </c>
      <c r="C129" s="44">
        <v>30</v>
      </c>
      <c r="D129" s="40" t="s">
        <v>18</v>
      </c>
      <c r="E129" s="1"/>
      <c r="F129" s="37">
        <f t="shared" si="11"/>
        <v>0</v>
      </c>
    </row>
    <row r="130" spans="1:6" ht="13.5" thickBot="1" x14ac:dyDescent="0.25">
      <c r="A130" s="43" t="s">
        <v>118</v>
      </c>
      <c r="B130" s="41" t="s">
        <v>69</v>
      </c>
      <c r="C130" s="44">
        <v>1</v>
      </c>
      <c r="D130" s="40" t="s">
        <v>14</v>
      </c>
      <c r="E130" s="1"/>
      <c r="F130" s="37">
        <f t="shared" si="11"/>
        <v>0</v>
      </c>
    </row>
    <row r="131" spans="1:6" ht="12.75" thickBot="1" x14ac:dyDescent="0.25">
      <c r="A131" s="66" t="s">
        <v>148</v>
      </c>
      <c r="B131" s="67"/>
      <c r="C131" s="67"/>
      <c r="D131" s="67"/>
      <c r="E131" s="68"/>
      <c r="F131" s="49">
        <f>SUM(F71:F130)</f>
        <v>0</v>
      </c>
    </row>
    <row r="133" spans="1:6" ht="12.75" x14ac:dyDescent="0.2">
      <c r="A133" s="69" t="s">
        <v>126</v>
      </c>
      <c r="B133" s="69"/>
      <c r="C133" s="69"/>
      <c r="D133" s="69"/>
      <c r="E133" s="69"/>
      <c r="F133" s="69"/>
    </row>
    <row r="134" spans="1:6" ht="25.5" x14ac:dyDescent="0.2">
      <c r="A134" s="22" t="s">
        <v>10</v>
      </c>
      <c r="B134" s="23" t="s">
        <v>9</v>
      </c>
      <c r="C134" s="24" t="s">
        <v>7</v>
      </c>
      <c r="D134" s="24" t="s">
        <v>11</v>
      </c>
      <c r="E134" s="25" t="s">
        <v>13</v>
      </c>
      <c r="F134" s="26" t="s">
        <v>12</v>
      </c>
    </row>
    <row r="135" spans="1:6" ht="13.5" thickBot="1" x14ac:dyDescent="0.25">
      <c r="A135" s="27">
        <v>1</v>
      </c>
      <c r="B135" s="28" t="s">
        <v>19</v>
      </c>
      <c r="C135" s="29"/>
      <c r="D135" s="30"/>
      <c r="E135" s="31"/>
      <c r="F135" s="32"/>
    </row>
    <row r="136" spans="1:6" ht="64.5" thickBot="1" x14ac:dyDescent="0.25">
      <c r="A136" s="33" t="s">
        <v>27</v>
      </c>
      <c r="B136" s="34" t="s">
        <v>130</v>
      </c>
      <c r="C136" s="35">
        <v>1</v>
      </c>
      <c r="D136" s="40" t="s">
        <v>15</v>
      </c>
      <c r="E136" s="1"/>
      <c r="F136" s="37">
        <f t="shared" ref="F136:F147" si="12">C136*ROUND(E136,2)</f>
        <v>0</v>
      </c>
    </row>
    <row r="137" spans="1:6" ht="13.5" thickBot="1" x14ac:dyDescent="0.25">
      <c r="A137" s="33" t="s">
        <v>28</v>
      </c>
      <c r="B137" s="38" t="s">
        <v>37</v>
      </c>
      <c r="C137" s="39">
        <v>2</v>
      </c>
      <c r="D137" s="40" t="s">
        <v>15</v>
      </c>
      <c r="E137" s="1"/>
      <c r="F137" s="37">
        <f t="shared" si="12"/>
        <v>0</v>
      </c>
    </row>
    <row r="138" spans="1:6" ht="26.25" thickBot="1" x14ac:dyDescent="0.25">
      <c r="A138" s="33" t="s">
        <v>29</v>
      </c>
      <c r="B138" s="41" t="s">
        <v>131</v>
      </c>
      <c r="C138" s="39">
        <v>2</v>
      </c>
      <c r="D138" s="40" t="s">
        <v>15</v>
      </c>
      <c r="E138" s="1"/>
      <c r="F138" s="37">
        <f t="shared" si="12"/>
        <v>0</v>
      </c>
    </row>
    <row r="139" spans="1:6" ht="26.25" thickBot="1" x14ac:dyDescent="0.25">
      <c r="A139" s="42" t="s">
        <v>30</v>
      </c>
      <c r="B139" s="41" t="s">
        <v>132</v>
      </c>
      <c r="C139" s="39">
        <v>1</v>
      </c>
      <c r="D139" s="40" t="s">
        <v>15</v>
      </c>
      <c r="E139" s="1"/>
      <c r="F139" s="37">
        <f t="shared" si="12"/>
        <v>0</v>
      </c>
    </row>
    <row r="140" spans="1:6" ht="39" thickBot="1" x14ac:dyDescent="0.25">
      <c r="A140" s="33" t="s">
        <v>31</v>
      </c>
      <c r="B140" s="41" t="s">
        <v>133</v>
      </c>
      <c r="C140" s="39">
        <v>1</v>
      </c>
      <c r="D140" s="40" t="s">
        <v>15</v>
      </c>
      <c r="E140" s="1"/>
      <c r="F140" s="37">
        <f t="shared" si="12"/>
        <v>0</v>
      </c>
    </row>
    <row r="141" spans="1:6" ht="26.25" thickBot="1" x14ac:dyDescent="0.25">
      <c r="A141" s="33" t="s">
        <v>32</v>
      </c>
      <c r="B141" s="41" t="s">
        <v>134</v>
      </c>
      <c r="C141" s="39">
        <v>1</v>
      </c>
      <c r="D141" s="40" t="s">
        <v>15</v>
      </c>
      <c r="E141" s="1"/>
      <c r="F141" s="37">
        <f t="shared" si="12"/>
        <v>0</v>
      </c>
    </row>
    <row r="142" spans="1:6" ht="39" thickBot="1" x14ac:dyDescent="0.25">
      <c r="A142" s="33" t="s">
        <v>33</v>
      </c>
      <c r="B142" s="41" t="s">
        <v>135</v>
      </c>
      <c r="C142" s="39">
        <v>8</v>
      </c>
      <c r="D142" s="40" t="s">
        <v>15</v>
      </c>
      <c r="E142" s="1"/>
      <c r="F142" s="37">
        <f t="shared" si="12"/>
        <v>0</v>
      </c>
    </row>
    <row r="143" spans="1:6" ht="26.25" thickBot="1" x14ac:dyDescent="0.25">
      <c r="A143" s="33" t="s">
        <v>34</v>
      </c>
      <c r="B143" s="41" t="s">
        <v>136</v>
      </c>
      <c r="C143" s="39">
        <v>3</v>
      </c>
      <c r="D143" s="40" t="s">
        <v>15</v>
      </c>
      <c r="E143" s="1"/>
      <c r="F143" s="37">
        <f t="shared" si="12"/>
        <v>0</v>
      </c>
    </row>
    <row r="144" spans="1:6" ht="26.25" thickBot="1" x14ac:dyDescent="0.25">
      <c r="A144" s="33" t="s">
        <v>38</v>
      </c>
      <c r="B144" s="41" t="s">
        <v>42</v>
      </c>
      <c r="C144" s="39">
        <v>1</v>
      </c>
      <c r="D144" s="40" t="s">
        <v>15</v>
      </c>
      <c r="E144" s="1"/>
      <c r="F144" s="37">
        <f t="shared" si="12"/>
        <v>0</v>
      </c>
    </row>
    <row r="145" spans="1:6" ht="13.5" thickBot="1" x14ac:dyDescent="0.25">
      <c r="A145" s="33" t="s">
        <v>39</v>
      </c>
      <c r="B145" s="41" t="s">
        <v>45</v>
      </c>
      <c r="C145" s="39">
        <v>2</v>
      </c>
      <c r="D145" s="40" t="s">
        <v>15</v>
      </c>
      <c r="E145" s="1"/>
      <c r="F145" s="37">
        <f t="shared" si="12"/>
        <v>0</v>
      </c>
    </row>
    <row r="146" spans="1:6" ht="13.5" thickBot="1" x14ac:dyDescent="0.25">
      <c r="A146" s="33" t="s">
        <v>40</v>
      </c>
      <c r="B146" s="41" t="s">
        <v>46</v>
      </c>
      <c r="C146" s="39">
        <v>2</v>
      </c>
      <c r="D146" s="40" t="s">
        <v>15</v>
      </c>
      <c r="E146" s="1"/>
      <c r="F146" s="37">
        <f t="shared" si="12"/>
        <v>0</v>
      </c>
    </row>
    <row r="147" spans="1:6" ht="13.5" thickBot="1" x14ac:dyDescent="0.25">
      <c r="A147" s="33" t="s">
        <v>41</v>
      </c>
      <c r="B147" s="41" t="s">
        <v>47</v>
      </c>
      <c r="C147" s="39">
        <v>4</v>
      </c>
      <c r="D147" s="40" t="s">
        <v>15</v>
      </c>
      <c r="E147" s="1"/>
      <c r="F147" s="37">
        <f t="shared" si="12"/>
        <v>0</v>
      </c>
    </row>
    <row r="148" spans="1:6" ht="13.5" thickBot="1" x14ac:dyDescent="0.25">
      <c r="A148" s="33" t="s">
        <v>43</v>
      </c>
      <c r="B148" s="41" t="s">
        <v>48</v>
      </c>
      <c r="C148" s="39">
        <v>2</v>
      </c>
      <c r="D148" s="40" t="s">
        <v>15</v>
      </c>
      <c r="E148" s="1"/>
      <c r="F148" s="37">
        <f>C148*ROUND(E148,2)</f>
        <v>0</v>
      </c>
    </row>
    <row r="149" spans="1:6" ht="13.5" thickBot="1" x14ac:dyDescent="0.25">
      <c r="A149" s="33" t="s">
        <v>44</v>
      </c>
      <c r="B149" s="41" t="s">
        <v>49</v>
      </c>
      <c r="C149" s="39">
        <v>20</v>
      </c>
      <c r="D149" s="40" t="s">
        <v>15</v>
      </c>
      <c r="E149" s="1"/>
      <c r="F149" s="37">
        <f>C149*ROUND(E149,2)</f>
        <v>0</v>
      </c>
    </row>
    <row r="150" spans="1:6" ht="13.5" thickBot="1" x14ac:dyDescent="0.25">
      <c r="A150" s="27">
        <v>2</v>
      </c>
      <c r="B150" s="28" t="s">
        <v>57</v>
      </c>
      <c r="C150" s="29"/>
      <c r="D150" s="30"/>
      <c r="E150" s="31"/>
      <c r="F150" s="32"/>
    </row>
    <row r="151" spans="1:6" ht="39" thickBot="1" x14ac:dyDescent="0.25">
      <c r="A151" s="43" t="s">
        <v>50</v>
      </c>
      <c r="B151" s="41" t="s">
        <v>58</v>
      </c>
      <c r="C151" s="44">
        <v>1</v>
      </c>
      <c r="D151" s="40" t="s">
        <v>14</v>
      </c>
      <c r="E151" s="1"/>
      <c r="F151" s="37">
        <f t="shared" ref="F151:F162" si="13">C151*ROUND(E151,2)</f>
        <v>0</v>
      </c>
    </row>
    <row r="152" spans="1:6" ht="13.5" thickBot="1" x14ac:dyDescent="0.25">
      <c r="A152" s="43" t="s">
        <v>35</v>
      </c>
      <c r="B152" s="41" t="s">
        <v>138</v>
      </c>
      <c r="C152" s="44">
        <v>1</v>
      </c>
      <c r="D152" s="40" t="s">
        <v>14</v>
      </c>
      <c r="E152" s="1"/>
      <c r="F152" s="37">
        <f t="shared" si="13"/>
        <v>0</v>
      </c>
    </row>
    <row r="153" spans="1:6" ht="13.5" thickBot="1" x14ac:dyDescent="0.25">
      <c r="A153" s="43" t="s">
        <v>51</v>
      </c>
      <c r="B153" s="41" t="s">
        <v>137</v>
      </c>
      <c r="C153" s="44">
        <v>1</v>
      </c>
      <c r="D153" s="40" t="s">
        <v>14</v>
      </c>
      <c r="E153" s="1"/>
      <c r="F153" s="37">
        <f t="shared" si="13"/>
        <v>0</v>
      </c>
    </row>
    <row r="154" spans="1:6" ht="39" thickBot="1" x14ac:dyDescent="0.25">
      <c r="A154" s="43" t="s">
        <v>52</v>
      </c>
      <c r="B154" s="41" t="s">
        <v>59</v>
      </c>
      <c r="C154" s="44">
        <v>1</v>
      </c>
      <c r="D154" s="40" t="s">
        <v>14</v>
      </c>
      <c r="E154" s="1"/>
      <c r="F154" s="37">
        <f t="shared" si="13"/>
        <v>0</v>
      </c>
    </row>
    <row r="155" spans="1:6" ht="26.25" thickBot="1" x14ac:dyDescent="0.25">
      <c r="A155" s="43" t="s">
        <v>53</v>
      </c>
      <c r="B155" s="41" t="s">
        <v>60</v>
      </c>
      <c r="C155" s="44">
        <v>1</v>
      </c>
      <c r="D155" s="40" t="s">
        <v>14</v>
      </c>
      <c r="E155" s="1"/>
      <c r="F155" s="37">
        <f t="shared" si="13"/>
        <v>0</v>
      </c>
    </row>
    <row r="156" spans="1:6" ht="26.25" thickBot="1" x14ac:dyDescent="0.25">
      <c r="A156" s="43" t="s">
        <v>54</v>
      </c>
      <c r="B156" s="41" t="s">
        <v>61</v>
      </c>
      <c r="C156" s="44">
        <v>1</v>
      </c>
      <c r="D156" s="40" t="s">
        <v>14</v>
      </c>
      <c r="E156" s="1"/>
      <c r="F156" s="37">
        <f t="shared" si="13"/>
        <v>0</v>
      </c>
    </row>
    <row r="157" spans="1:6" ht="39" thickBot="1" x14ac:dyDescent="0.25">
      <c r="A157" s="43" t="s">
        <v>55</v>
      </c>
      <c r="B157" s="41" t="s">
        <v>139</v>
      </c>
      <c r="C157" s="44">
        <v>1</v>
      </c>
      <c r="D157" s="40" t="s">
        <v>15</v>
      </c>
      <c r="E157" s="1"/>
      <c r="F157" s="37">
        <f t="shared" si="13"/>
        <v>0</v>
      </c>
    </row>
    <row r="158" spans="1:6" ht="141" thickBot="1" x14ac:dyDescent="0.25">
      <c r="A158" s="43" t="s">
        <v>56</v>
      </c>
      <c r="B158" s="41" t="s">
        <v>140</v>
      </c>
      <c r="C158" s="44">
        <v>25</v>
      </c>
      <c r="D158" s="40" t="s">
        <v>15</v>
      </c>
      <c r="E158" s="1"/>
      <c r="F158" s="37">
        <f t="shared" si="13"/>
        <v>0</v>
      </c>
    </row>
    <row r="159" spans="1:6" ht="26.25" thickBot="1" x14ac:dyDescent="0.25">
      <c r="A159" s="43" t="s">
        <v>62</v>
      </c>
      <c r="B159" s="41" t="s">
        <v>65</v>
      </c>
      <c r="C159" s="44">
        <v>1</v>
      </c>
      <c r="D159" s="40" t="s">
        <v>14</v>
      </c>
      <c r="E159" s="1"/>
      <c r="F159" s="37">
        <f t="shared" si="13"/>
        <v>0</v>
      </c>
    </row>
    <row r="160" spans="1:6" ht="26.25" thickBot="1" x14ac:dyDescent="0.25">
      <c r="A160" s="43" t="s">
        <v>63</v>
      </c>
      <c r="B160" s="41" t="s">
        <v>66</v>
      </c>
      <c r="C160" s="44">
        <v>1</v>
      </c>
      <c r="D160" s="40" t="s">
        <v>14</v>
      </c>
      <c r="E160" s="1"/>
      <c r="F160" s="37">
        <f t="shared" si="13"/>
        <v>0</v>
      </c>
    </row>
    <row r="161" spans="1:6" ht="26.25" thickBot="1" x14ac:dyDescent="0.25">
      <c r="A161" s="43" t="s">
        <v>64</v>
      </c>
      <c r="B161" s="41" t="s">
        <v>67</v>
      </c>
      <c r="C161" s="44">
        <v>1</v>
      </c>
      <c r="D161" s="40" t="s">
        <v>14</v>
      </c>
      <c r="E161" s="1"/>
      <c r="F161" s="37">
        <f t="shared" si="13"/>
        <v>0</v>
      </c>
    </row>
    <row r="162" spans="1:6" ht="13.5" thickBot="1" x14ac:dyDescent="0.25">
      <c r="A162" s="43" t="s">
        <v>68</v>
      </c>
      <c r="B162" s="41" t="s">
        <v>69</v>
      </c>
      <c r="C162" s="44">
        <v>1</v>
      </c>
      <c r="D162" s="40" t="s">
        <v>14</v>
      </c>
      <c r="E162" s="1"/>
      <c r="F162" s="37">
        <f t="shared" si="13"/>
        <v>0</v>
      </c>
    </row>
    <row r="163" spans="1:6" ht="13.5" thickBot="1" x14ac:dyDescent="0.25">
      <c r="A163" s="27">
        <v>3</v>
      </c>
      <c r="B163" s="45" t="s">
        <v>70</v>
      </c>
      <c r="C163" s="46"/>
      <c r="D163" s="47"/>
      <c r="E163" s="48"/>
      <c r="F163" s="48"/>
    </row>
    <row r="164" spans="1:6" ht="13.5" thickBot="1" x14ac:dyDescent="0.25">
      <c r="A164" s="43" t="s">
        <v>73</v>
      </c>
      <c r="B164" s="41" t="s">
        <v>141</v>
      </c>
      <c r="C164" s="44">
        <v>1</v>
      </c>
      <c r="D164" s="40" t="s">
        <v>15</v>
      </c>
      <c r="E164" s="1"/>
      <c r="F164" s="37">
        <f>C164*ROUND(E164,2)</f>
        <v>0</v>
      </c>
    </row>
    <row r="165" spans="1:6" ht="13.5" thickBot="1" x14ac:dyDescent="0.25">
      <c r="A165" s="43" t="s">
        <v>74</v>
      </c>
      <c r="B165" s="41" t="s">
        <v>142</v>
      </c>
      <c r="C165" s="44">
        <v>84</v>
      </c>
      <c r="D165" s="40" t="s">
        <v>98</v>
      </c>
      <c r="E165" s="1"/>
      <c r="F165" s="37">
        <f t="shared" ref="F165:F178" si="14">C165*ROUND(E165,2)</f>
        <v>0</v>
      </c>
    </row>
    <row r="166" spans="1:6" ht="13.5" thickBot="1" x14ac:dyDescent="0.25">
      <c r="A166" s="43" t="s">
        <v>36</v>
      </c>
      <c r="B166" s="41" t="s">
        <v>79</v>
      </c>
      <c r="C166" s="44">
        <v>1</v>
      </c>
      <c r="D166" s="40" t="s">
        <v>15</v>
      </c>
      <c r="E166" s="1"/>
      <c r="F166" s="37">
        <f t="shared" si="14"/>
        <v>0</v>
      </c>
    </row>
    <row r="167" spans="1:6" ht="13.5" thickBot="1" x14ac:dyDescent="0.25">
      <c r="A167" s="43" t="s">
        <v>75</v>
      </c>
      <c r="B167" s="41" t="s">
        <v>89</v>
      </c>
      <c r="C167" s="44">
        <v>1</v>
      </c>
      <c r="D167" s="40" t="s">
        <v>15</v>
      </c>
      <c r="E167" s="1"/>
      <c r="F167" s="37">
        <f t="shared" si="14"/>
        <v>0</v>
      </c>
    </row>
    <row r="168" spans="1:6" ht="13.5" thickBot="1" x14ac:dyDescent="0.25">
      <c r="A168" s="43" t="s">
        <v>76</v>
      </c>
      <c r="B168" s="41" t="s">
        <v>145</v>
      </c>
      <c r="C168" s="44">
        <v>1</v>
      </c>
      <c r="D168" s="40" t="s">
        <v>15</v>
      </c>
      <c r="E168" s="1"/>
      <c r="F168" s="37">
        <f t="shared" si="14"/>
        <v>0</v>
      </c>
    </row>
    <row r="169" spans="1:6" ht="13.5" thickBot="1" x14ac:dyDescent="0.25">
      <c r="A169" s="43" t="s">
        <v>77</v>
      </c>
      <c r="B169" s="41" t="s">
        <v>90</v>
      </c>
      <c r="C169" s="44">
        <v>1</v>
      </c>
      <c r="D169" s="40" t="s">
        <v>15</v>
      </c>
      <c r="E169" s="1"/>
      <c r="F169" s="37">
        <f t="shared" si="14"/>
        <v>0</v>
      </c>
    </row>
    <row r="170" spans="1:6" ht="13.5" thickBot="1" x14ac:dyDescent="0.25">
      <c r="A170" s="43" t="s">
        <v>78</v>
      </c>
      <c r="B170" s="41" t="s">
        <v>146</v>
      </c>
      <c r="C170" s="44">
        <v>1</v>
      </c>
      <c r="D170" s="40" t="s">
        <v>15</v>
      </c>
      <c r="E170" s="1"/>
      <c r="F170" s="37">
        <f t="shared" si="14"/>
        <v>0</v>
      </c>
    </row>
    <row r="171" spans="1:6" ht="13.5" thickBot="1" x14ac:dyDescent="0.25">
      <c r="A171" s="43" t="s">
        <v>80</v>
      </c>
      <c r="B171" s="41" t="s">
        <v>91</v>
      </c>
      <c r="C171" s="44">
        <v>1</v>
      </c>
      <c r="D171" s="40" t="s">
        <v>15</v>
      </c>
      <c r="E171" s="1"/>
      <c r="F171" s="37">
        <f t="shared" si="14"/>
        <v>0</v>
      </c>
    </row>
    <row r="172" spans="1:6" ht="13.5" thickBot="1" x14ac:dyDescent="0.25">
      <c r="A172" s="43" t="s">
        <v>81</v>
      </c>
      <c r="B172" s="41" t="s">
        <v>92</v>
      </c>
      <c r="C172" s="44">
        <v>1</v>
      </c>
      <c r="D172" s="40" t="s">
        <v>15</v>
      </c>
      <c r="E172" s="1"/>
      <c r="F172" s="37">
        <f t="shared" si="14"/>
        <v>0</v>
      </c>
    </row>
    <row r="173" spans="1:6" ht="13.5" thickBot="1" x14ac:dyDescent="0.25">
      <c r="A173" s="43" t="s">
        <v>82</v>
      </c>
      <c r="B173" s="41" t="s">
        <v>143</v>
      </c>
      <c r="C173" s="44">
        <v>1</v>
      </c>
      <c r="D173" s="40" t="s">
        <v>15</v>
      </c>
      <c r="E173" s="1"/>
      <c r="F173" s="37">
        <f t="shared" si="14"/>
        <v>0</v>
      </c>
    </row>
    <row r="174" spans="1:6" ht="13.5" thickBot="1" x14ac:dyDescent="0.25">
      <c r="A174" s="43" t="s">
        <v>83</v>
      </c>
      <c r="B174" s="41" t="s">
        <v>93</v>
      </c>
      <c r="C174" s="44">
        <v>1</v>
      </c>
      <c r="D174" s="40" t="s">
        <v>15</v>
      </c>
      <c r="E174" s="1"/>
      <c r="F174" s="37">
        <f t="shared" si="14"/>
        <v>0</v>
      </c>
    </row>
    <row r="175" spans="1:6" ht="13.5" thickBot="1" x14ac:dyDescent="0.25">
      <c r="A175" s="43" t="s">
        <v>84</v>
      </c>
      <c r="B175" s="41" t="s">
        <v>94</v>
      </c>
      <c r="C175" s="44">
        <v>1</v>
      </c>
      <c r="D175" s="40" t="s">
        <v>15</v>
      </c>
      <c r="E175" s="1"/>
      <c r="F175" s="37">
        <f t="shared" si="14"/>
        <v>0</v>
      </c>
    </row>
    <row r="176" spans="1:6" ht="13.5" thickBot="1" x14ac:dyDescent="0.25">
      <c r="A176" s="43" t="s">
        <v>85</v>
      </c>
      <c r="B176" s="41" t="s">
        <v>95</v>
      </c>
      <c r="C176" s="44">
        <v>8</v>
      </c>
      <c r="D176" s="40" t="s">
        <v>18</v>
      </c>
      <c r="E176" s="1"/>
      <c r="F176" s="37">
        <f t="shared" si="14"/>
        <v>0</v>
      </c>
    </row>
    <row r="177" spans="1:6" ht="13.5" thickBot="1" x14ac:dyDescent="0.25">
      <c r="A177" s="43" t="s">
        <v>86</v>
      </c>
      <c r="B177" s="41" t="s">
        <v>144</v>
      </c>
      <c r="C177" s="44">
        <v>10</v>
      </c>
      <c r="D177" s="40" t="s">
        <v>18</v>
      </c>
      <c r="E177" s="1"/>
      <c r="F177" s="37">
        <f t="shared" si="14"/>
        <v>0</v>
      </c>
    </row>
    <row r="178" spans="1:6" ht="13.5" thickBot="1" x14ac:dyDescent="0.25">
      <c r="A178" s="43" t="s">
        <v>87</v>
      </c>
      <c r="B178" s="41" t="s">
        <v>96</v>
      </c>
      <c r="C178" s="44">
        <v>10</v>
      </c>
      <c r="D178" s="40" t="s">
        <v>18</v>
      </c>
      <c r="E178" s="1"/>
      <c r="F178" s="37">
        <f t="shared" si="14"/>
        <v>0</v>
      </c>
    </row>
    <row r="179" spans="1:6" ht="26.25" thickBot="1" x14ac:dyDescent="0.25">
      <c r="A179" s="43" t="s">
        <v>88</v>
      </c>
      <c r="B179" s="41" t="s">
        <v>97</v>
      </c>
      <c r="C179" s="44">
        <v>1</v>
      </c>
      <c r="D179" s="40" t="s">
        <v>14</v>
      </c>
      <c r="E179" s="1"/>
      <c r="F179" s="37">
        <f>C179*ROUND(E179,2)</f>
        <v>0</v>
      </c>
    </row>
    <row r="180" spans="1:6" ht="13.5" thickBot="1" x14ac:dyDescent="0.25">
      <c r="A180" s="27">
        <v>4</v>
      </c>
      <c r="B180" s="45" t="s">
        <v>100</v>
      </c>
      <c r="C180" s="46"/>
      <c r="D180" s="47"/>
      <c r="E180" s="48"/>
      <c r="F180" s="48"/>
    </row>
    <row r="181" spans="1:6" ht="39" thickBot="1" x14ac:dyDescent="0.25">
      <c r="A181" s="43" t="s">
        <v>99</v>
      </c>
      <c r="B181" s="41" t="s">
        <v>107</v>
      </c>
      <c r="C181" s="44">
        <v>1</v>
      </c>
      <c r="D181" s="40" t="s">
        <v>14</v>
      </c>
      <c r="E181" s="1"/>
      <c r="F181" s="37">
        <f t="shared" ref="F181:F187" si="15">C181*ROUND(E181,2)</f>
        <v>0</v>
      </c>
    </row>
    <row r="182" spans="1:6" ht="39" thickBot="1" x14ac:dyDescent="0.25">
      <c r="A182" s="43" t="s">
        <v>101</v>
      </c>
      <c r="B182" s="41" t="s">
        <v>147</v>
      </c>
      <c r="C182" s="44">
        <v>1</v>
      </c>
      <c r="D182" s="40" t="s">
        <v>14</v>
      </c>
      <c r="E182" s="1"/>
      <c r="F182" s="37">
        <f t="shared" si="15"/>
        <v>0</v>
      </c>
    </row>
    <row r="183" spans="1:6" ht="26.25" thickBot="1" x14ac:dyDescent="0.25">
      <c r="A183" s="43" t="s">
        <v>102</v>
      </c>
      <c r="B183" s="41" t="s">
        <v>108</v>
      </c>
      <c r="C183" s="44">
        <v>1</v>
      </c>
      <c r="D183" s="40" t="s">
        <v>14</v>
      </c>
      <c r="E183" s="1"/>
      <c r="F183" s="37">
        <f t="shared" si="15"/>
        <v>0</v>
      </c>
    </row>
    <row r="184" spans="1:6" ht="13.5" thickBot="1" x14ac:dyDescent="0.25">
      <c r="A184" s="43" t="s">
        <v>103</v>
      </c>
      <c r="B184" s="41" t="s">
        <v>109</v>
      </c>
      <c r="C184" s="44">
        <v>1</v>
      </c>
      <c r="D184" s="40" t="s">
        <v>14</v>
      </c>
      <c r="E184" s="1"/>
      <c r="F184" s="37">
        <f t="shared" si="15"/>
        <v>0</v>
      </c>
    </row>
    <row r="185" spans="1:6" ht="26.25" thickBot="1" x14ac:dyDescent="0.25">
      <c r="A185" s="43" t="s">
        <v>104</v>
      </c>
      <c r="B185" s="41" t="s">
        <v>110</v>
      </c>
      <c r="C185" s="44">
        <v>1</v>
      </c>
      <c r="D185" s="40" t="s">
        <v>14</v>
      </c>
      <c r="E185" s="1"/>
      <c r="F185" s="37">
        <f t="shared" si="15"/>
        <v>0</v>
      </c>
    </row>
    <row r="186" spans="1:6" ht="13.5" thickBot="1" x14ac:dyDescent="0.25">
      <c r="A186" s="43" t="s">
        <v>105</v>
      </c>
      <c r="B186" s="41" t="s">
        <v>111</v>
      </c>
      <c r="C186" s="44">
        <v>1</v>
      </c>
      <c r="D186" s="40" t="s">
        <v>14</v>
      </c>
      <c r="E186" s="1"/>
      <c r="F186" s="37">
        <f t="shared" si="15"/>
        <v>0</v>
      </c>
    </row>
    <row r="187" spans="1:6" ht="13.5" thickBot="1" x14ac:dyDescent="0.25">
      <c r="A187" s="43" t="s">
        <v>106</v>
      </c>
      <c r="B187" s="41" t="s">
        <v>69</v>
      </c>
      <c r="C187" s="44">
        <v>1</v>
      </c>
      <c r="D187" s="40" t="s">
        <v>14</v>
      </c>
      <c r="E187" s="1"/>
      <c r="F187" s="37">
        <f t="shared" si="15"/>
        <v>0</v>
      </c>
    </row>
    <row r="188" spans="1:6" ht="13.5" thickBot="1" x14ac:dyDescent="0.25">
      <c r="A188" s="27">
        <v>5</v>
      </c>
      <c r="B188" s="45" t="s">
        <v>17</v>
      </c>
      <c r="C188" s="46"/>
      <c r="D188" s="47"/>
      <c r="E188" s="48"/>
      <c r="F188" s="48"/>
    </row>
    <row r="189" spans="1:6" ht="26.25" thickBot="1" x14ac:dyDescent="0.25">
      <c r="A189" s="43" t="s">
        <v>112</v>
      </c>
      <c r="B189" s="41" t="s">
        <v>119</v>
      </c>
      <c r="C189" s="44">
        <v>25</v>
      </c>
      <c r="D189" s="40" t="s">
        <v>14</v>
      </c>
      <c r="E189" s="1"/>
      <c r="F189" s="37">
        <f t="shared" ref="F189:F195" si="16">C189*ROUND(E189,2)</f>
        <v>0</v>
      </c>
    </row>
    <row r="190" spans="1:6" ht="13.5" thickBot="1" x14ac:dyDescent="0.25">
      <c r="A190" s="43" t="s">
        <v>113</v>
      </c>
      <c r="B190" s="41" t="s">
        <v>120</v>
      </c>
      <c r="C190" s="44">
        <v>35</v>
      </c>
      <c r="D190" s="40" t="s">
        <v>18</v>
      </c>
      <c r="E190" s="1"/>
      <c r="F190" s="37">
        <f t="shared" si="16"/>
        <v>0</v>
      </c>
    </row>
    <row r="191" spans="1:6" ht="13.5" thickBot="1" x14ac:dyDescent="0.25">
      <c r="A191" s="43" t="s">
        <v>114</v>
      </c>
      <c r="B191" s="41" t="s">
        <v>121</v>
      </c>
      <c r="C191" s="44">
        <v>280</v>
      </c>
      <c r="D191" s="40" t="s">
        <v>18</v>
      </c>
      <c r="E191" s="1"/>
      <c r="F191" s="37">
        <f t="shared" si="16"/>
        <v>0</v>
      </c>
    </row>
    <row r="192" spans="1:6" ht="13.5" thickBot="1" x14ac:dyDescent="0.25">
      <c r="A192" s="43" t="s">
        <v>115</v>
      </c>
      <c r="B192" s="41" t="s">
        <v>122</v>
      </c>
      <c r="C192" s="44">
        <v>90</v>
      </c>
      <c r="D192" s="40" t="s">
        <v>18</v>
      </c>
      <c r="E192" s="1"/>
      <c r="F192" s="37">
        <f t="shared" si="16"/>
        <v>0</v>
      </c>
    </row>
    <row r="193" spans="1:6" ht="13.5" thickBot="1" x14ac:dyDescent="0.25">
      <c r="A193" s="43" t="s">
        <v>116</v>
      </c>
      <c r="B193" s="41" t="s">
        <v>123</v>
      </c>
      <c r="C193" s="44">
        <v>30</v>
      </c>
      <c r="D193" s="40" t="s">
        <v>18</v>
      </c>
      <c r="E193" s="1"/>
      <c r="F193" s="37">
        <f t="shared" si="16"/>
        <v>0</v>
      </c>
    </row>
    <row r="194" spans="1:6" ht="13.5" thickBot="1" x14ac:dyDescent="0.25">
      <c r="A194" s="43" t="s">
        <v>117</v>
      </c>
      <c r="B194" s="41" t="s">
        <v>124</v>
      </c>
      <c r="C194" s="44">
        <v>30</v>
      </c>
      <c r="D194" s="40" t="s">
        <v>18</v>
      </c>
      <c r="E194" s="1"/>
      <c r="F194" s="37">
        <f t="shared" si="16"/>
        <v>0</v>
      </c>
    </row>
    <row r="195" spans="1:6" ht="13.5" thickBot="1" x14ac:dyDescent="0.25">
      <c r="A195" s="43" t="s">
        <v>118</v>
      </c>
      <c r="B195" s="41" t="s">
        <v>69</v>
      </c>
      <c r="C195" s="44">
        <v>1</v>
      </c>
      <c r="D195" s="40" t="s">
        <v>14</v>
      </c>
      <c r="E195" s="1"/>
      <c r="F195" s="37">
        <f t="shared" si="16"/>
        <v>0</v>
      </c>
    </row>
    <row r="196" spans="1:6" ht="12.75" thickBot="1" x14ac:dyDescent="0.25">
      <c r="A196" s="65" t="s">
        <v>125</v>
      </c>
      <c r="B196" s="67"/>
      <c r="C196" s="67"/>
      <c r="D196" s="67"/>
      <c r="E196" s="68"/>
      <c r="F196" s="49">
        <f>SUM(F136:F195)</f>
        <v>0</v>
      </c>
    </row>
    <row r="198" spans="1:6" ht="12.75" x14ac:dyDescent="0.2">
      <c r="A198" s="69" t="s">
        <v>128</v>
      </c>
      <c r="B198" s="69"/>
      <c r="C198" s="69"/>
      <c r="D198" s="69"/>
      <c r="E198" s="69"/>
      <c r="F198" s="69"/>
    </row>
    <row r="199" spans="1:6" ht="25.5" x14ac:dyDescent="0.2">
      <c r="A199" s="22" t="s">
        <v>10</v>
      </c>
      <c r="B199" s="23" t="s">
        <v>9</v>
      </c>
      <c r="C199" s="24" t="s">
        <v>7</v>
      </c>
      <c r="D199" s="24" t="s">
        <v>11</v>
      </c>
      <c r="E199" s="25" t="s">
        <v>13</v>
      </c>
      <c r="F199" s="26" t="s">
        <v>12</v>
      </c>
    </row>
    <row r="200" spans="1:6" ht="13.5" thickBot="1" x14ac:dyDescent="0.25">
      <c r="A200" s="27">
        <v>1</v>
      </c>
      <c r="B200" s="28" t="s">
        <v>19</v>
      </c>
      <c r="C200" s="29"/>
      <c r="D200" s="30"/>
      <c r="E200" s="31"/>
      <c r="F200" s="32"/>
    </row>
    <row r="201" spans="1:6" ht="64.5" thickBot="1" x14ac:dyDescent="0.25">
      <c r="A201" s="33" t="s">
        <v>27</v>
      </c>
      <c r="B201" s="34" t="s">
        <v>130</v>
      </c>
      <c r="C201" s="35">
        <v>1</v>
      </c>
      <c r="D201" s="40" t="s">
        <v>15</v>
      </c>
      <c r="E201" s="1"/>
      <c r="F201" s="37">
        <f t="shared" ref="F201:F212" si="17">C201*ROUND(E201,2)</f>
        <v>0</v>
      </c>
    </row>
    <row r="202" spans="1:6" ht="13.5" thickBot="1" x14ac:dyDescent="0.25">
      <c r="A202" s="33" t="s">
        <v>28</v>
      </c>
      <c r="B202" s="38" t="s">
        <v>37</v>
      </c>
      <c r="C202" s="39">
        <v>2</v>
      </c>
      <c r="D202" s="40" t="s">
        <v>15</v>
      </c>
      <c r="E202" s="1"/>
      <c r="F202" s="37">
        <f t="shared" si="17"/>
        <v>0</v>
      </c>
    </row>
    <row r="203" spans="1:6" ht="26.25" thickBot="1" x14ac:dyDescent="0.25">
      <c r="A203" s="33" t="s">
        <v>29</v>
      </c>
      <c r="B203" s="41" t="s">
        <v>131</v>
      </c>
      <c r="C203" s="39">
        <v>2</v>
      </c>
      <c r="D203" s="40" t="s">
        <v>15</v>
      </c>
      <c r="E203" s="1"/>
      <c r="F203" s="37">
        <f t="shared" si="17"/>
        <v>0</v>
      </c>
    </row>
    <row r="204" spans="1:6" ht="26.25" thickBot="1" x14ac:dyDescent="0.25">
      <c r="A204" s="42" t="s">
        <v>30</v>
      </c>
      <c r="B204" s="41" t="s">
        <v>132</v>
      </c>
      <c r="C204" s="39">
        <v>1</v>
      </c>
      <c r="D204" s="40" t="s">
        <v>15</v>
      </c>
      <c r="E204" s="1"/>
      <c r="F204" s="37">
        <f t="shared" si="17"/>
        <v>0</v>
      </c>
    </row>
    <row r="205" spans="1:6" ht="39" thickBot="1" x14ac:dyDescent="0.25">
      <c r="A205" s="33" t="s">
        <v>31</v>
      </c>
      <c r="B205" s="41" t="s">
        <v>133</v>
      </c>
      <c r="C205" s="39">
        <v>1</v>
      </c>
      <c r="D205" s="40" t="s">
        <v>15</v>
      </c>
      <c r="E205" s="1"/>
      <c r="F205" s="37">
        <f t="shared" si="17"/>
        <v>0</v>
      </c>
    </row>
    <row r="206" spans="1:6" ht="26.25" thickBot="1" x14ac:dyDescent="0.25">
      <c r="A206" s="33" t="s">
        <v>32</v>
      </c>
      <c r="B206" s="41" t="s">
        <v>134</v>
      </c>
      <c r="C206" s="39">
        <v>1</v>
      </c>
      <c r="D206" s="40" t="s">
        <v>15</v>
      </c>
      <c r="E206" s="1"/>
      <c r="F206" s="37">
        <f t="shared" si="17"/>
        <v>0</v>
      </c>
    </row>
    <row r="207" spans="1:6" ht="39" thickBot="1" x14ac:dyDescent="0.25">
      <c r="A207" s="33" t="s">
        <v>33</v>
      </c>
      <c r="B207" s="41" t="s">
        <v>135</v>
      </c>
      <c r="C207" s="39">
        <v>4</v>
      </c>
      <c r="D207" s="40" t="s">
        <v>15</v>
      </c>
      <c r="E207" s="1"/>
      <c r="F207" s="37">
        <f t="shared" si="17"/>
        <v>0</v>
      </c>
    </row>
    <row r="208" spans="1:6" ht="26.25" thickBot="1" x14ac:dyDescent="0.25">
      <c r="A208" s="33" t="s">
        <v>34</v>
      </c>
      <c r="B208" s="41" t="s">
        <v>136</v>
      </c>
      <c r="C208" s="39">
        <v>3</v>
      </c>
      <c r="D208" s="40" t="s">
        <v>15</v>
      </c>
      <c r="E208" s="1"/>
      <c r="F208" s="37">
        <f t="shared" si="17"/>
        <v>0</v>
      </c>
    </row>
    <row r="209" spans="1:6" ht="26.25" thickBot="1" x14ac:dyDescent="0.25">
      <c r="A209" s="33" t="s">
        <v>38</v>
      </c>
      <c r="B209" s="41" t="s">
        <v>42</v>
      </c>
      <c r="C209" s="39">
        <v>1</v>
      </c>
      <c r="D209" s="40" t="s">
        <v>15</v>
      </c>
      <c r="E209" s="1"/>
      <c r="F209" s="37">
        <f t="shared" si="17"/>
        <v>0</v>
      </c>
    </row>
    <row r="210" spans="1:6" ht="13.5" thickBot="1" x14ac:dyDescent="0.25">
      <c r="A210" s="33" t="s">
        <v>39</v>
      </c>
      <c r="B210" s="41" t="s">
        <v>45</v>
      </c>
      <c r="C210" s="39">
        <v>2</v>
      </c>
      <c r="D210" s="40" t="s">
        <v>15</v>
      </c>
      <c r="E210" s="1"/>
      <c r="F210" s="37">
        <f t="shared" si="17"/>
        <v>0</v>
      </c>
    </row>
    <row r="211" spans="1:6" ht="13.5" thickBot="1" x14ac:dyDescent="0.25">
      <c r="A211" s="33" t="s">
        <v>40</v>
      </c>
      <c r="B211" s="41" t="s">
        <v>46</v>
      </c>
      <c r="C211" s="39">
        <v>2</v>
      </c>
      <c r="D211" s="40" t="s">
        <v>15</v>
      </c>
      <c r="E211" s="1"/>
      <c r="F211" s="37">
        <f t="shared" si="17"/>
        <v>0</v>
      </c>
    </row>
    <row r="212" spans="1:6" ht="13.5" thickBot="1" x14ac:dyDescent="0.25">
      <c r="A212" s="33" t="s">
        <v>41</v>
      </c>
      <c r="B212" s="41" t="s">
        <v>47</v>
      </c>
      <c r="C212" s="39">
        <v>4</v>
      </c>
      <c r="D212" s="40" t="s">
        <v>15</v>
      </c>
      <c r="E212" s="1"/>
      <c r="F212" s="37">
        <f t="shared" si="17"/>
        <v>0</v>
      </c>
    </row>
    <row r="213" spans="1:6" ht="13.5" thickBot="1" x14ac:dyDescent="0.25">
      <c r="A213" s="33" t="s">
        <v>43</v>
      </c>
      <c r="B213" s="41" t="s">
        <v>48</v>
      </c>
      <c r="C213" s="39">
        <v>2</v>
      </c>
      <c r="D213" s="40" t="s">
        <v>15</v>
      </c>
      <c r="E213" s="1"/>
      <c r="F213" s="37">
        <f>C213*ROUND(E213,2)</f>
        <v>0</v>
      </c>
    </row>
    <row r="214" spans="1:6" ht="13.5" thickBot="1" x14ac:dyDescent="0.25">
      <c r="A214" s="33" t="s">
        <v>44</v>
      </c>
      <c r="B214" s="41" t="s">
        <v>49</v>
      </c>
      <c r="C214" s="39">
        <v>20</v>
      </c>
      <c r="D214" s="40" t="s">
        <v>15</v>
      </c>
      <c r="E214" s="1"/>
      <c r="F214" s="37">
        <f>C214*ROUND(E214,2)</f>
        <v>0</v>
      </c>
    </row>
    <row r="215" spans="1:6" ht="13.5" thickBot="1" x14ac:dyDescent="0.25">
      <c r="A215" s="27">
        <v>2</v>
      </c>
      <c r="B215" s="28" t="s">
        <v>57</v>
      </c>
      <c r="C215" s="29"/>
      <c r="D215" s="30"/>
      <c r="E215" s="31"/>
      <c r="F215" s="32"/>
    </row>
    <row r="216" spans="1:6" ht="39" thickBot="1" x14ac:dyDescent="0.25">
      <c r="A216" s="43" t="s">
        <v>50</v>
      </c>
      <c r="B216" s="41" t="s">
        <v>58</v>
      </c>
      <c r="C216" s="44">
        <v>1</v>
      </c>
      <c r="D216" s="40" t="s">
        <v>14</v>
      </c>
      <c r="E216" s="1"/>
      <c r="F216" s="37">
        <f t="shared" ref="F216:F227" si="18">C216*ROUND(E216,2)</f>
        <v>0</v>
      </c>
    </row>
    <row r="217" spans="1:6" ht="13.5" thickBot="1" x14ac:dyDescent="0.25">
      <c r="A217" s="43" t="s">
        <v>35</v>
      </c>
      <c r="B217" s="41" t="s">
        <v>138</v>
      </c>
      <c r="C217" s="44">
        <v>1</v>
      </c>
      <c r="D217" s="40" t="s">
        <v>14</v>
      </c>
      <c r="E217" s="1"/>
      <c r="F217" s="37">
        <f t="shared" si="18"/>
        <v>0</v>
      </c>
    </row>
    <row r="218" spans="1:6" ht="13.5" thickBot="1" x14ac:dyDescent="0.25">
      <c r="A218" s="43" t="s">
        <v>51</v>
      </c>
      <c r="B218" s="41" t="s">
        <v>137</v>
      </c>
      <c r="C218" s="44">
        <v>1</v>
      </c>
      <c r="D218" s="40" t="s">
        <v>14</v>
      </c>
      <c r="E218" s="1"/>
      <c r="F218" s="37">
        <f t="shared" si="18"/>
        <v>0</v>
      </c>
    </row>
    <row r="219" spans="1:6" ht="39" thickBot="1" x14ac:dyDescent="0.25">
      <c r="A219" s="43" t="s">
        <v>52</v>
      </c>
      <c r="B219" s="41" t="s">
        <v>59</v>
      </c>
      <c r="C219" s="44">
        <v>1</v>
      </c>
      <c r="D219" s="40" t="s">
        <v>14</v>
      </c>
      <c r="E219" s="1"/>
      <c r="F219" s="37">
        <f t="shared" si="18"/>
        <v>0</v>
      </c>
    </row>
    <row r="220" spans="1:6" ht="26.25" thickBot="1" x14ac:dyDescent="0.25">
      <c r="A220" s="43" t="s">
        <v>53</v>
      </c>
      <c r="B220" s="41" t="s">
        <v>60</v>
      </c>
      <c r="C220" s="44">
        <v>1</v>
      </c>
      <c r="D220" s="40" t="s">
        <v>14</v>
      </c>
      <c r="E220" s="1"/>
      <c r="F220" s="37">
        <f t="shared" si="18"/>
        <v>0</v>
      </c>
    </row>
    <row r="221" spans="1:6" ht="26.25" thickBot="1" x14ac:dyDescent="0.25">
      <c r="A221" s="43" t="s">
        <v>54</v>
      </c>
      <c r="B221" s="41" t="s">
        <v>61</v>
      </c>
      <c r="C221" s="44">
        <v>1</v>
      </c>
      <c r="D221" s="40" t="s">
        <v>14</v>
      </c>
      <c r="E221" s="1"/>
      <c r="F221" s="37">
        <f t="shared" si="18"/>
        <v>0</v>
      </c>
    </row>
    <row r="222" spans="1:6" ht="39" thickBot="1" x14ac:dyDescent="0.25">
      <c r="A222" s="43" t="s">
        <v>55</v>
      </c>
      <c r="B222" s="41" t="s">
        <v>139</v>
      </c>
      <c r="C222" s="44">
        <v>1</v>
      </c>
      <c r="D222" s="40" t="s">
        <v>15</v>
      </c>
      <c r="E222" s="1"/>
      <c r="F222" s="37">
        <f t="shared" si="18"/>
        <v>0</v>
      </c>
    </row>
    <row r="223" spans="1:6" ht="141" thickBot="1" x14ac:dyDescent="0.25">
      <c r="A223" s="43" t="s">
        <v>56</v>
      </c>
      <c r="B223" s="41" t="s">
        <v>140</v>
      </c>
      <c r="C223" s="44">
        <v>25</v>
      </c>
      <c r="D223" s="40" t="s">
        <v>15</v>
      </c>
      <c r="E223" s="1"/>
      <c r="F223" s="37">
        <f t="shared" si="18"/>
        <v>0</v>
      </c>
    </row>
    <row r="224" spans="1:6" ht="26.25" thickBot="1" x14ac:dyDescent="0.25">
      <c r="A224" s="43" t="s">
        <v>62</v>
      </c>
      <c r="B224" s="41" t="s">
        <v>65</v>
      </c>
      <c r="C224" s="44">
        <v>1</v>
      </c>
      <c r="D224" s="40" t="s">
        <v>14</v>
      </c>
      <c r="E224" s="1"/>
      <c r="F224" s="37">
        <f t="shared" si="18"/>
        <v>0</v>
      </c>
    </row>
    <row r="225" spans="1:6" ht="26.25" thickBot="1" x14ac:dyDescent="0.25">
      <c r="A225" s="43" t="s">
        <v>63</v>
      </c>
      <c r="B225" s="41" t="s">
        <v>66</v>
      </c>
      <c r="C225" s="44">
        <v>1</v>
      </c>
      <c r="D225" s="40" t="s">
        <v>14</v>
      </c>
      <c r="E225" s="1"/>
      <c r="F225" s="37">
        <f t="shared" si="18"/>
        <v>0</v>
      </c>
    </row>
    <row r="226" spans="1:6" ht="26.25" thickBot="1" x14ac:dyDescent="0.25">
      <c r="A226" s="43" t="s">
        <v>64</v>
      </c>
      <c r="B226" s="41" t="s">
        <v>67</v>
      </c>
      <c r="C226" s="44">
        <v>1</v>
      </c>
      <c r="D226" s="40" t="s">
        <v>14</v>
      </c>
      <c r="E226" s="1"/>
      <c r="F226" s="37">
        <f t="shared" si="18"/>
        <v>0</v>
      </c>
    </row>
    <row r="227" spans="1:6" ht="13.5" thickBot="1" x14ac:dyDescent="0.25">
      <c r="A227" s="43" t="s">
        <v>68</v>
      </c>
      <c r="B227" s="41" t="s">
        <v>69</v>
      </c>
      <c r="C227" s="44">
        <v>1</v>
      </c>
      <c r="D227" s="40" t="s">
        <v>14</v>
      </c>
      <c r="E227" s="1"/>
      <c r="F227" s="37">
        <f t="shared" si="18"/>
        <v>0</v>
      </c>
    </row>
    <row r="228" spans="1:6" ht="13.5" thickBot="1" x14ac:dyDescent="0.25">
      <c r="A228" s="27">
        <v>3</v>
      </c>
      <c r="B228" s="45" t="s">
        <v>70</v>
      </c>
      <c r="C228" s="46"/>
      <c r="D228" s="47"/>
      <c r="E228" s="48"/>
      <c r="F228" s="48"/>
    </row>
    <row r="229" spans="1:6" ht="13.5" thickBot="1" x14ac:dyDescent="0.25">
      <c r="A229" s="43" t="s">
        <v>73</v>
      </c>
      <c r="B229" s="41" t="s">
        <v>141</v>
      </c>
      <c r="C229" s="44">
        <v>1</v>
      </c>
      <c r="D229" s="40" t="s">
        <v>15</v>
      </c>
      <c r="E229" s="1"/>
      <c r="F229" s="37">
        <f>C229*ROUND(E229,2)</f>
        <v>0</v>
      </c>
    </row>
    <row r="230" spans="1:6" ht="13.5" thickBot="1" x14ac:dyDescent="0.25">
      <c r="A230" s="43" t="s">
        <v>74</v>
      </c>
      <c r="B230" s="41" t="s">
        <v>142</v>
      </c>
      <c r="C230" s="44">
        <v>51</v>
      </c>
      <c r="D230" s="40" t="s">
        <v>98</v>
      </c>
      <c r="E230" s="1"/>
      <c r="F230" s="37">
        <f t="shared" ref="F230:F243" si="19">C230*ROUND(E230,2)</f>
        <v>0</v>
      </c>
    </row>
    <row r="231" spans="1:6" ht="13.5" thickBot="1" x14ac:dyDescent="0.25">
      <c r="A231" s="43" t="s">
        <v>36</v>
      </c>
      <c r="B231" s="41" t="s">
        <v>79</v>
      </c>
      <c r="C231" s="44">
        <v>1</v>
      </c>
      <c r="D231" s="40" t="s">
        <v>15</v>
      </c>
      <c r="E231" s="1"/>
      <c r="F231" s="37">
        <f t="shared" si="19"/>
        <v>0</v>
      </c>
    </row>
    <row r="232" spans="1:6" ht="13.5" thickBot="1" x14ac:dyDescent="0.25">
      <c r="A232" s="43" t="s">
        <v>75</v>
      </c>
      <c r="B232" s="41" t="s">
        <v>89</v>
      </c>
      <c r="C232" s="44">
        <v>1</v>
      </c>
      <c r="D232" s="40" t="s">
        <v>15</v>
      </c>
      <c r="E232" s="1"/>
      <c r="F232" s="37">
        <f t="shared" si="19"/>
        <v>0</v>
      </c>
    </row>
    <row r="233" spans="1:6" ht="13.5" thickBot="1" x14ac:dyDescent="0.25">
      <c r="A233" s="43" t="s">
        <v>76</v>
      </c>
      <c r="B233" s="41" t="s">
        <v>145</v>
      </c>
      <c r="C233" s="44">
        <v>1</v>
      </c>
      <c r="D233" s="40" t="s">
        <v>15</v>
      </c>
      <c r="E233" s="1"/>
      <c r="F233" s="37">
        <f t="shared" si="19"/>
        <v>0</v>
      </c>
    </row>
    <row r="234" spans="1:6" ht="13.5" thickBot="1" x14ac:dyDescent="0.25">
      <c r="A234" s="43" t="s">
        <v>77</v>
      </c>
      <c r="B234" s="41" t="s">
        <v>90</v>
      </c>
      <c r="C234" s="44">
        <v>1</v>
      </c>
      <c r="D234" s="40" t="s">
        <v>15</v>
      </c>
      <c r="E234" s="1"/>
      <c r="F234" s="37">
        <f t="shared" si="19"/>
        <v>0</v>
      </c>
    </row>
    <row r="235" spans="1:6" ht="13.5" thickBot="1" x14ac:dyDescent="0.25">
      <c r="A235" s="43" t="s">
        <v>78</v>
      </c>
      <c r="B235" s="41" t="s">
        <v>146</v>
      </c>
      <c r="C235" s="44">
        <v>1</v>
      </c>
      <c r="D235" s="40" t="s">
        <v>15</v>
      </c>
      <c r="E235" s="1"/>
      <c r="F235" s="37">
        <f t="shared" si="19"/>
        <v>0</v>
      </c>
    </row>
    <row r="236" spans="1:6" ht="13.5" thickBot="1" x14ac:dyDescent="0.25">
      <c r="A236" s="43" t="s">
        <v>80</v>
      </c>
      <c r="B236" s="41" t="s">
        <v>91</v>
      </c>
      <c r="C236" s="44">
        <v>1</v>
      </c>
      <c r="D236" s="40" t="s">
        <v>15</v>
      </c>
      <c r="E236" s="1"/>
      <c r="F236" s="37">
        <f t="shared" si="19"/>
        <v>0</v>
      </c>
    </row>
    <row r="237" spans="1:6" ht="13.5" thickBot="1" x14ac:dyDescent="0.25">
      <c r="A237" s="43" t="s">
        <v>81</v>
      </c>
      <c r="B237" s="41" t="s">
        <v>92</v>
      </c>
      <c r="C237" s="44">
        <v>1</v>
      </c>
      <c r="D237" s="40" t="s">
        <v>15</v>
      </c>
      <c r="E237" s="1"/>
      <c r="F237" s="37">
        <f t="shared" si="19"/>
        <v>0</v>
      </c>
    </row>
    <row r="238" spans="1:6" ht="13.5" thickBot="1" x14ac:dyDescent="0.25">
      <c r="A238" s="43" t="s">
        <v>82</v>
      </c>
      <c r="B238" s="41" t="s">
        <v>143</v>
      </c>
      <c r="C238" s="44">
        <v>1</v>
      </c>
      <c r="D238" s="40" t="s">
        <v>15</v>
      </c>
      <c r="E238" s="1"/>
      <c r="F238" s="37">
        <f t="shared" si="19"/>
        <v>0</v>
      </c>
    </row>
    <row r="239" spans="1:6" ht="13.5" thickBot="1" x14ac:dyDescent="0.25">
      <c r="A239" s="43" t="s">
        <v>83</v>
      </c>
      <c r="B239" s="41" t="s">
        <v>93</v>
      </c>
      <c r="C239" s="44">
        <v>1</v>
      </c>
      <c r="D239" s="40" t="s">
        <v>15</v>
      </c>
      <c r="E239" s="1"/>
      <c r="F239" s="37">
        <f t="shared" si="19"/>
        <v>0</v>
      </c>
    </row>
    <row r="240" spans="1:6" ht="13.5" thickBot="1" x14ac:dyDescent="0.25">
      <c r="A240" s="43" t="s">
        <v>84</v>
      </c>
      <c r="B240" s="41" t="s">
        <v>94</v>
      </c>
      <c r="C240" s="44">
        <v>1</v>
      </c>
      <c r="D240" s="40" t="s">
        <v>15</v>
      </c>
      <c r="E240" s="1"/>
      <c r="F240" s="37">
        <f t="shared" si="19"/>
        <v>0</v>
      </c>
    </row>
    <row r="241" spans="1:6" ht="13.5" thickBot="1" x14ac:dyDescent="0.25">
      <c r="A241" s="43" t="s">
        <v>85</v>
      </c>
      <c r="B241" s="41" t="s">
        <v>95</v>
      </c>
      <c r="C241" s="44">
        <v>8</v>
      </c>
      <c r="D241" s="40" t="s">
        <v>18</v>
      </c>
      <c r="E241" s="1"/>
      <c r="F241" s="37">
        <f t="shared" si="19"/>
        <v>0</v>
      </c>
    </row>
    <row r="242" spans="1:6" ht="13.5" thickBot="1" x14ac:dyDescent="0.25">
      <c r="A242" s="43" t="s">
        <v>86</v>
      </c>
      <c r="B242" s="41" t="s">
        <v>144</v>
      </c>
      <c r="C242" s="44">
        <v>10</v>
      </c>
      <c r="D242" s="40" t="s">
        <v>18</v>
      </c>
      <c r="E242" s="1"/>
      <c r="F242" s="37">
        <f t="shared" si="19"/>
        <v>0</v>
      </c>
    </row>
    <row r="243" spans="1:6" ht="13.5" thickBot="1" x14ac:dyDescent="0.25">
      <c r="A243" s="43" t="s">
        <v>87</v>
      </c>
      <c r="B243" s="41" t="s">
        <v>96</v>
      </c>
      <c r="C243" s="44">
        <v>10</v>
      </c>
      <c r="D243" s="40" t="s">
        <v>18</v>
      </c>
      <c r="E243" s="1"/>
      <c r="F243" s="37">
        <f t="shared" si="19"/>
        <v>0</v>
      </c>
    </row>
    <row r="244" spans="1:6" ht="26.25" thickBot="1" x14ac:dyDescent="0.25">
      <c r="A244" s="43" t="s">
        <v>88</v>
      </c>
      <c r="B244" s="41" t="s">
        <v>97</v>
      </c>
      <c r="C244" s="44">
        <v>1</v>
      </c>
      <c r="D244" s="40" t="s">
        <v>14</v>
      </c>
      <c r="E244" s="1"/>
      <c r="F244" s="37">
        <f>C244*ROUND(E244,2)</f>
        <v>0</v>
      </c>
    </row>
    <row r="245" spans="1:6" ht="13.5" thickBot="1" x14ac:dyDescent="0.25">
      <c r="A245" s="27">
        <v>4</v>
      </c>
      <c r="B245" s="45" t="s">
        <v>100</v>
      </c>
      <c r="C245" s="46"/>
      <c r="D245" s="47"/>
      <c r="E245" s="48"/>
      <c r="F245" s="48"/>
    </row>
    <row r="246" spans="1:6" ht="39" thickBot="1" x14ac:dyDescent="0.25">
      <c r="A246" s="43" t="s">
        <v>99</v>
      </c>
      <c r="B246" s="41" t="s">
        <v>107</v>
      </c>
      <c r="C246" s="44">
        <v>1</v>
      </c>
      <c r="D246" s="40" t="s">
        <v>14</v>
      </c>
      <c r="E246" s="1"/>
      <c r="F246" s="37">
        <f t="shared" ref="F246:F252" si="20">C246*ROUND(E246,2)</f>
        <v>0</v>
      </c>
    </row>
    <row r="247" spans="1:6" ht="39" thickBot="1" x14ac:dyDescent="0.25">
      <c r="A247" s="43" t="s">
        <v>101</v>
      </c>
      <c r="B247" s="41" t="s">
        <v>147</v>
      </c>
      <c r="C247" s="44">
        <v>1</v>
      </c>
      <c r="D247" s="40" t="s">
        <v>14</v>
      </c>
      <c r="E247" s="1"/>
      <c r="F247" s="37">
        <f t="shared" si="20"/>
        <v>0</v>
      </c>
    </row>
    <row r="248" spans="1:6" ht="26.25" thickBot="1" x14ac:dyDescent="0.25">
      <c r="A248" s="43" t="s">
        <v>102</v>
      </c>
      <c r="B248" s="41" t="s">
        <v>108</v>
      </c>
      <c r="C248" s="44">
        <v>1</v>
      </c>
      <c r="D248" s="40" t="s">
        <v>14</v>
      </c>
      <c r="E248" s="1"/>
      <c r="F248" s="37">
        <f t="shared" si="20"/>
        <v>0</v>
      </c>
    </row>
    <row r="249" spans="1:6" ht="13.5" thickBot="1" x14ac:dyDescent="0.25">
      <c r="A249" s="43" t="s">
        <v>103</v>
      </c>
      <c r="B249" s="41" t="s">
        <v>109</v>
      </c>
      <c r="C249" s="44">
        <v>1</v>
      </c>
      <c r="D249" s="40" t="s">
        <v>14</v>
      </c>
      <c r="E249" s="1"/>
      <c r="F249" s="37">
        <f t="shared" si="20"/>
        <v>0</v>
      </c>
    </row>
    <row r="250" spans="1:6" ht="26.25" thickBot="1" x14ac:dyDescent="0.25">
      <c r="A250" s="43" t="s">
        <v>104</v>
      </c>
      <c r="B250" s="41" t="s">
        <v>110</v>
      </c>
      <c r="C250" s="44">
        <v>1</v>
      </c>
      <c r="D250" s="40" t="s">
        <v>14</v>
      </c>
      <c r="E250" s="1"/>
      <c r="F250" s="37">
        <f t="shared" si="20"/>
        <v>0</v>
      </c>
    </row>
    <row r="251" spans="1:6" ht="13.5" thickBot="1" x14ac:dyDescent="0.25">
      <c r="A251" s="43" t="s">
        <v>105</v>
      </c>
      <c r="B251" s="41" t="s">
        <v>111</v>
      </c>
      <c r="C251" s="44">
        <v>1</v>
      </c>
      <c r="D251" s="40" t="s">
        <v>14</v>
      </c>
      <c r="E251" s="1"/>
      <c r="F251" s="37">
        <f t="shared" si="20"/>
        <v>0</v>
      </c>
    </row>
    <row r="252" spans="1:6" ht="13.5" thickBot="1" x14ac:dyDescent="0.25">
      <c r="A252" s="43" t="s">
        <v>106</v>
      </c>
      <c r="B252" s="41" t="s">
        <v>69</v>
      </c>
      <c r="C252" s="44">
        <v>1</v>
      </c>
      <c r="D252" s="40" t="s">
        <v>14</v>
      </c>
      <c r="E252" s="1"/>
      <c r="F252" s="37">
        <f t="shared" si="20"/>
        <v>0</v>
      </c>
    </row>
    <row r="253" spans="1:6" ht="13.5" thickBot="1" x14ac:dyDescent="0.25">
      <c r="A253" s="27">
        <v>5</v>
      </c>
      <c r="B253" s="45" t="s">
        <v>17</v>
      </c>
      <c r="C253" s="46"/>
      <c r="D253" s="47"/>
      <c r="E253" s="48"/>
      <c r="F253" s="48"/>
    </row>
    <row r="254" spans="1:6" ht="26.25" thickBot="1" x14ac:dyDescent="0.25">
      <c r="A254" s="43" t="s">
        <v>112</v>
      </c>
      <c r="B254" s="41" t="s">
        <v>119</v>
      </c>
      <c r="C254" s="44">
        <v>25</v>
      </c>
      <c r="D254" s="40" t="s">
        <v>14</v>
      </c>
      <c r="E254" s="1"/>
      <c r="F254" s="37">
        <f t="shared" ref="F254:F260" si="21">C254*ROUND(E254,2)</f>
        <v>0</v>
      </c>
    </row>
    <row r="255" spans="1:6" ht="13.5" thickBot="1" x14ac:dyDescent="0.25">
      <c r="A255" s="43" t="s">
        <v>113</v>
      </c>
      <c r="B255" s="41" t="s">
        <v>120</v>
      </c>
      <c r="C255" s="44">
        <v>35</v>
      </c>
      <c r="D255" s="40" t="s">
        <v>18</v>
      </c>
      <c r="E255" s="1"/>
      <c r="F255" s="37">
        <f t="shared" si="21"/>
        <v>0</v>
      </c>
    </row>
    <row r="256" spans="1:6" ht="13.5" thickBot="1" x14ac:dyDescent="0.25">
      <c r="A256" s="43" t="s">
        <v>114</v>
      </c>
      <c r="B256" s="41" t="s">
        <v>121</v>
      </c>
      <c r="C256" s="44">
        <v>280</v>
      </c>
      <c r="D256" s="40" t="s">
        <v>18</v>
      </c>
      <c r="E256" s="1"/>
      <c r="F256" s="37">
        <f t="shared" si="21"/>
        <v>0</v>
      </c>
    </row>
    <row r="257" spans="1:6" ht="13.5" thickBot="1" x14ac:dyDescent="0.25">
      <c r="A257" s="43" t="s">
        <v>115</v>
      </c>
      <c r="B257" s="41" t="s">
        <v>122</v>
      </c>
      <c r="C257" s="44">
        <v>90</v>
      </c>
      <c r="D257" s="40" t="s">
        <v>18</v>
      </c>
      <c r="E257" s="1"/>
      <c r="F257" s="37">
        <f t="shared" si="21"/>
        <v>0</v>
      </c>
    </row>
    <row r="258" spans="1:6" ht="13.5" thickBot="1" x14ac:dyDescent="0.25">
      <c r="A258" s="43" t="s">
        <v>116</v>
      </c>
      <c r="B258" s="41" t="s">
        <v>123</v>
      </c>
      <c r="C258" s="44">
        <v>30</v>
      </c>
      <c r="D258" s="40" t="s">
        <v>18</v>
      </c>
      <c r="E258" s="1"/>
      <c r="F258" s="37">
        <f t="shared" si="21"/>
        <v>0</v>
      </c>
    </row>
    <row r="259" spans="1:6" ht="13.5" thickBot="1" x14ac:dyDescent="0.25">
      <c r="A259" s="43" t="s">
        <v>117</v>
      </c>
      <c r="B259" s="41" t="s">
        <v>124</v>
      </c>
      <c r="C259" s="44">
        <v>30</v>
      </c>
      <c r="D259" s="40" t="s">
        <v>18</v>
      </c>
      <c r="E259" s="1"/>
      <c r="F259" s="37">
        <f t="shared" si="21"/>
        <v>0</v>
      </c>
    </row>
    <row r="260" spans="1:6" ht="13.5" thickBot="1" x14ac:dyDescent="0.25">
      <c r="A260" s="50" t="s">
        <v>118</v>
      </c>
      <c r="B260" s="51" t="s">
        <v>69</v>
      </c>
      <c r="C260" s="52">
        <v>1</v>
      </c>
      <c r="D260" s="53" t="s">
        <v>14</v>
      </c>
      <c r="E260" s="1"/>
      <c r="F260" s="37">
        <f t="shared" si="21"/>
        <v>0</v>
      </c>
    </row>
    <row r="261" spans="1:6" ht="12.75" thickBot="1" x14ac:dyDescent="0.25">
      <c r="A261" s="64" t="s">
        <v>129</v>
      </c>
      <c r="B261" s="64"/>
      <c r="C261" s="64"/>
      <c r="D261" s="64"/>
      <c r="E261" s="65"/>
      <c r="F261" s="49">
        <f>SUM(F201:F260)</f>
        <v>0</v>
      </c>
    </row>
  </sheetData>
  <sheetProtection algorithmName="SHA-512" hashValue="/kXfrV3DzKz5X0oLf7yBfeeus8XYbqROuzEUTbPCDDyf7O0Fjtdg+uhXotbUHHjAUzXNPKFZe/mKZ4GjDuRtTw==" saltValue="T83oQ8tV7x1iVWSVOOHXRw==" spinCount="100000" sheet="1" selectLockedCells="1"/>
  <mergeCells count="11">
    <mergeCell ref="A1:F1"/>
    <mergeCell ref="A2:F2"/>
    <mergeCell ref="A3:F3"/>
    <mergeCell ref="A66:E66"/>
    <mergeCell ref="A68:F68"/>
    <mergeCell ref="A261:E261"/>
    <mergeCell ref="A131:E131"/>
    <mergeCell ref="A133:F133"/>
    <mergeCell ref="A196:E196"/>
    <mergeCell ref="A67:F67"/>
    <mergeCell ref="A198:F198"/>
  </mergeCells>
  <pageMargins left="0.78740157480314965" right="0.78740157480314965" top="1.0462499999999999" bottom="1.0236220472440944" header="0.78740157480314965" footer="0.78740157480314965"/>
  <pageSetup paperSize="8" orientation="landscape" useFirstPageNumber="1" r:id="rId1"/>
  <headerFooter alignWithMargins="0">
    <oddHeader>&amp;L&amp;"Tahoma,Krepko"&amp;10Podpis materiala in del JN 81/2025 Požarna zaščita na ključnih osnovnih sredstvih na terminalu za razsute tovore</oddHeader>
    <oddFooter>&amp;L&amp;A&amp;C&amp;"Arial,Navadno"Stran &amp;P/&amp;N</oddFooter>
  </headerFooter>
  <rowBreaks count="3" manualBreakCount="3">
    <brk id="67" max="5" man="1"/>
    <brk id="132" max="5" man="1"/>
    <brk id="19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Popis materiala in del</vt:lpstr>
      <vt:lpstr>'Popis materiala in del'!Print_Area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Kocjančič Goran</dc:creator>
  <cp:lastModifiedBy>Kocjančič Goran</cp:lastModifiedBy>
  <cp:lastPrinted>2025-12-02T10:55:29Z</cp:lastPrinted>
  <dcterms:created xsi:type="dcterms:W3CDTF">2019-02-19T11:35:48Z</dcterms:created>
  <dcterms:modified xsi:type="dcterms:W3CDTF">2026-01-21T11:42:22Z</dcterms:modified>
</cp:coreProperties>
</file>